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 tabRatio="938"/>
  </bookViews>
  <sheets>
    <sheet name="اراک" sheetId="33" r:id="rId1"/>
    <sheet name="آشتیان" sheetId="34" r:id="rId2"/>
    <sheet name="تفرش" sheetId="35" r:id="rId3"/>
    <sheet name="خمین" sheetId="36" r:id="rId4"/>
    <sheet name="خنداب" sheetId="37" r:id="rId5"/>
    <sheet name="دلیجان" sheetId="38" r:id="rId6"/>
    <sheet name="زرندیه" sheetId="39" r:id="rId7"/>
    <sheet name="ساوه" sheetId="40" r:id="rId8"/>
    <sheet name="شازند" sheetId="41" r:id="rId9"/>
    <sheet name="فراهان" sheetId="42" r:id="rId10"/>
    <sheet name="کمیجان" sheetId="43" r:id="rId11"/>
    <sheet name="محلات" sheetId="44" r:id="rId12"/>
    <sheet name="استان" sheetId="45" r:id="rId13"/>
    <sheet name="کلی" sheetId="47" r:id="rId14"/>
  </sheets>
  <definedNames>
    <definedName name="_xlnm._FilterDatabase" localSheetId="13" hidden="1">کلی!$A$2:$I$548</definedName>
  </definedNames>
  <calcPr calcId="162913"/>
</workbook>
</file>

<file path=xl/calcChain.xml><?xml version="1.0" encoding="utf-8"?>
<calcChain xmlns="http://schemas.openxmlformats.org/spreadsheetml/2006/main">
  <c r="D44" i="34" l="1"/>
  <c r="E44" i="34"/>
  <c r="F44" i="34"/>
  <c r="G44" i="34"/>
  <c r="H44" i="34"/>
  <c r="D44" i="35"/>
  <c r="E44" i="35"/>
  <c r="F44" i="35"/>
  <c r="G44" i="35"/>
  <c r="H44" i="35"/>
  <c r="D44" i="36"/>
  <c r="E44" i="36"/>
  <c r="F44" i="36"/>
  <c r="G44" i="36"/>
  <c r="H44" i="36"/>
  <c r="D44" i="37"/>
  <c r="E44" i="37"/>
  <c r="F44" i="37"/>
  <c r="G44" i="37"/>
  <c r="H44" i="37"/>
  <c r="D44" i="38"/>
  <c r="E44" i="38"/>
  <c r="F44" i="38"/>
  <c r="G44" i="38"/>
  <c r="H44" i="38"/>
  <c r="D44" i="39"/>
  <c r="E44" i="39"/>
  <c r="F44" i="39"/>
  <c r="G44" i="39"/>
  <c r="H44" i="39"/>
  <c r="D44" i="40"/>
  <c r="E44" i="40"/>
  <c r="F44" i="40"/>
  <c r="G44" i="40"/>
  <c r="H44" i="40"/>
  <c r="D44" i="41"/>
  <c r="E44" i="41"/>
  <c r="F44" i="41"/>
  <c r="G44" i="41"/>
  <c r="H44" i="41"/>
  <c r="D44" i="42"/>
  <c r="E44" i="42"/>
  <c r="F44" i="42"/>
  <c r="G44" i="42"/>
  <c r="H44" i="42"/>
  <c r="D44" i="43"/>
  <c r="E44" i="43"/>
  <c r="F44" i="43"/>
  <c r="G44" i="43"/>
  <c r="H44" i="43"/>
  <c r="D44" i="44"/>
  <c r="E44" i="44"/>
  <c r="F44" i="44"/>
  <c r="G44" i="44"/>
  <c r="H44" i="44"/>
  <c r="D44" i="45"/>
  <c r="E44" i="45"/>
  <c r="F44" i="45"/>
  <c r="G44" i="45"/>
  <c r="H44" i="45"/>
  <c r="D44" i="33"/>
  <c r="E44" i="33"/>
  <c r="F44" i="33"/>
  <c r="G44" i="33"/>
  <c r="H44" i="33"/>
  <c r="C44" i="33"/>
  <c r="C44" i="45"/>
  <c r="C44" i="44"/>
  <c r="C44" i="43"/>
  <c r="C44" i="42"/>
  <c r="C44" i="41"/>
  <c r="C44" i="40"/>
  <c r="C44" i="39"/>
  <c r="C44" i="38"/>
  <c r="C44" i="37"/>
  <c r="C44" i="36"/>
  <c r="C44" i="35"/>
  <c r="C44" i="34"/>
  <c r="D3" i="45" l="1"/>
  <c r="F4" i="45" l="1"/>
  <c r="G4" i="45"/>
  <c r="H4" i="45" s="1"/>
  <c r="F5" i="45"/>
  <c r="G5" i="45"/>
  <c r="H5" i="45" s="1"/>
  <c r="F6" i="45"/>
  <c r="G6" i="45"/>
  <c r="H6" i="45" s="1"/>
  <c r="F7" i="45"/>
  <c r="G7" i="45"/>
  <c r="F8" i="45"/>
  <c r="G8" i="45"/>
  <c r="H8" i="45" s="1"/>
  <c r="F9" i="45"/>
  <c r="G9" i="45"/>
  <c r="H9" i="45" s="1"/>
  <c r="F10" i="45"/>
  <c r="G10" i="45"/>
  <c r="H10" i="45" s="1"/>
  <c r="F11" i="45"/>
  <c r="G11" i="45"/>
  <c r="H11" i="45" s="1"/>
  <c r="F12" i="45"/>
  <c r="G12" i="45"/>
  <c r="F13" i="45"/>
  <c r="G13" i="45"/>
  <c r="F14" i="45"/>
  <c r="G14" i="45"/>
  <c r="H14" i="45" s="1"/>
  <c r="F15" i="45"/>
  <c r="G15" i="45"/>
  <c r="H15" i="45" s="1"/>
  <c r="F16" i="45"/>
  <c r="G16" i="45"/>
  <c r="H16" i="45" s="1"/>
  <c r="F17" i="45"/>
  <c r="G17" i="45"/>
  <c r="H17" i="45" s="1"/>
  <c r="F18" i="45"/>
  <c r="G18" i="45"/>
  <c r="H18" i="45" s="1"/>
  <c r="F19" i="45"/>
  <c r="G19" i="45"/>
  <c r="H19" i="45" s="1"/>
  <c r="F20" i="45"/>
  <c r="G20" i="45"/>
  <c r="H20" i="45" s="1"/>
  <c r="F21" i="45"/>
  <c r="G21" i="45"/>
  <c r="H21" i="45" s="1"/>
  <c r="F22" i="45"/>
  <c r="G22" i="45"/>
  <c r="H22" i="45" s="1"/>
  <c r="F23" i="45"/>
  <c r="G23" i="45"/>
  <c r="H23" i="45" s="1"/>
  <c r="F24" i="45"/>
  <c r="G24" i="45"/>
  <c r="H24" i="45" s="1"/>
  <c r="F25" i="45"/>
  <c r="G25" i="45"/>
  <c r="H25" i="45" s="1"/>
  <c r="F26" i="45"/>
  <c r="G26" i="45"/>
  <c r="H26" i="45" s="1"/>
  <c r="F27" i="45"/>
  <c r="G27" i="45"/>
  <c r="H27" i="45" s="1"/>
  <c r="F28" i="45"/>
  <c r="G28" i="45"/>
  <c r="H28" i="45" s="1"/>
  <c r="F29" i="45"/>
  <c r="G29" i="45"/>
  <c r="H29" i="45" s="1"/>
  <c r="F30" i="45"/>
  <c r="G30" i="45"/>
  <c r="H30" i="45" s="1"/>
  <c r="F31" i="45"/>
  <c r="G31" i="45"/>
  <c r="F32" i="45"/>
  <c r="G32" i="45"/>
  <c r="H32" i="45" s="1"/>
  <c r="F33" i="45"/>
  <c r="G33" i="45"/>
  <c r="H33" i="45" s="1"/>
  <c r="F34" i="45"/>
  <c r="G34" i="45"/>
  <c r="H34" i="45" s="1"/>
  <c r="F35" i="45"/>
  <c r="G35" i="45"/>
  <c r="H35" i="45" s="1"/>
  <c r="F36" i="45"/>
  <c r="G36" i="45"/>
  <c r="H36" i="45" s="1"/>
  <c r="F37" i="45"/>
  <c r="G37" i="45"/>
  <c r="H37" i="45" s="1"/>
  <c r="F38" i="45"/>
  <c r="G38" i="45"/>
  <c r="H38" i="45" s="1"/>
  <c r="F39" i="45"/>
  <c r="G39" i="45"/>
  <c r="H39" i="45" s="1"/>
  <c r="F40" i="45"/>
  <c r="G40" i="45"/>
  <c r="H40" i="45" s="1"/>
  <c r="F41" i="45"/>
  <c r="G41" i="45"/>
  <c r="F42" i="45"/>
  <c r="G42" i="45"/>
  <c r="H42" i="45" s="1"/>
  <c r="F43" i="45"/>
  <c r="G43" i="45"/>
  <c r="G3" i="45"/>
  <c r="F3" i="45"/>
  <c r="C6" i="45"/>
  <c r="D6" i="45"/>
  <c r="E6" i="45" s="1"/>
  <c r="C7" i="45"/>
  <c r="D7" i="45"/>
  <c r="E7" i="45" s="1"/>
  <c r="C8" i="45"/>
  <c r="D8" i="45"/>
  <c r="E8" i="45" s="1"/>
  <c r="C9" i="45"/>
  <c r="D9" i="45"/>
  <c r="E9" i="45" s="1"/>
  <c r="C10" i="45"/>
  <c r="D10" i="45"/>
  <c r="E10" i="45" s="1"/>
  <c r="C11" i="45"/>
  <c r="D11" i="45"/>
  <c r="E11" i="45" s="1"/>
  <c r="C12" i="45"/>
  <c r="D12" i="45"/>
  <c r="E12" i="45" s="1"/>
  <c r="C13" i="45"/>
  <c r="D13" i="45"/>
  <c r="E13" i="45" s="1"/>
  <c r="C14" i="45"/>
  <c r="D14" i="45"/>
  <c r="E14" i="45" s="1"/>
  <c r="C15" i="45"/>
  <c r="D15" i="45"/>
  <c r="E15" i="45" s="1"/>
  <c r="C16" i="45"/>
  <c r="D16" i="45"/>
  <c r="E16" i="45" s="1"/>
  <c r="C17" i="45"/>
  <c r="D17" i="45"/>
  <c r="E17" i="45" s="1"/>
  <c r="C18" i="45"/>
  <c r="D18" i="45"/>
  <c r="E18" i="45" s="1"/>
  <c r="C19" i="45"/>
  <c r="D19" i="45"/>
  <c r="E19" i="45" s="1"/>
  <c r="C20" i="45"/>
  <c r="D20" i="45"/>
  <c r="E20" i="45" s="1"/>
  <c r="C21" i="45"/>
  <c r="D21" i="45"/>
  <c r="E21" i="45" s="1"/>
  <c r="C22" i="45"/>
  <c r="D22" i="45"/>
  <c r="E22" i="45" s="1"/>
  <c r="C23" i="45"/>
  <c r="D23" i="45"/>
  <c r="E23" i="45" s="1"/>
  <c r="C24" i="45"/>
  <c r="D24" i="45"/>
  <c r="E24" i="45" s="1"/>
  <c r="C25" i="45"/>
  <c r="D25" i="45"/>
  <c r="E25" i="45" s="1"/>
  <c r="C26" i="45"/>
  <c r="D26" i="45"/>
  <c r="E26" i="45" s="1"/>
  <c r="C27" i="45"/>
  <c r="D27" i="45"/>
  <c r="E27" i="45" s="1"/>
  <c r="C28" i="45"/>
  <c r="D28" i="45"/>
  <c r="E28" i="45" s="1"/>
  <c r="C29" i="45"/>
  <c r="D29" i="45"/>
  <c r="E29" i="45" s="1"/>
  <c r="C30" i="45"/>
  <c r="D30" i="45"/>
  <c r="E30" i="45" s="1"/>
  <c r="C31" i="45"/>
  <c r="D31" i="45"/>
  <c r="E31" i="45" s="1"/>
  <c r="C32" i="45"/>
  <c r="D32" i="45"/>
  <c r="E32" i="45" s="1"/>
  <c r="C33" i="45"/>
  <c r="D33" i="45"/>
  <c r="E33" i="45" s="1"/>
  <c r="C34" i="45"/>
  <c r="D34" i="45"/>
  <c r="E34" i="45" s="1"/>
  <c r="C35" i="45"/>
  <c r="D35" i="45"/>
  <c r="E35" i="45" s="1"/>
  <c r="C36" i="45"/>
  <c r="D36" i="45"/>
  <c r="E36" i="45" s="1"/>
  <c r="C37" i="45"/>
  <c r="D37" i="45"/>
  <c r="E37" i="45" s="1"/>
  <c r="C38" i="45"/>
  <c r="D38" i="45"/>
  <c r="E38" i="45" s="1"/>
  <c r="C39" i="45"/>
  <c r="D39" i="45"/>
  <c r="E39" i="45" s="1"/>
  <c r="C40" i="45"/>
  <c r="D40" i="45"/>
  <c r="E40" i="45" s="1"/>
  <c r="C41" i="45"/>
  <c r="D41" i="45"/>
  <c r="E41" i="45" s="1"/>
  <c r="C42" i="45"/>
  <c r="D42" i="45"/>
  <c r="E42" i="45" s="1"/>
  <c r="C43" i="45"/>
  <c r="D43" i="45"/>
  <c r="C4" i="45"/>
  <c r="D4" i="45"/>
  <c r="E4" i="45" s="1"/>
  <c r="C5" i="45"/>
  <c r="D5" i="45"/>
  <c r="E5" i="45" s="1"/>
  <c r="C3" i="45"/>
  <c r="E548" i="47"/>
  <c r="F548" i="47"/>
  <c r="G548" i="47"/>
  <c r="H548" i="47"/>
  <c r="I548" i="47"/>
  <c r="D548" i="47"/>
  <c r="E506" i="47"/>
  <c r="F506" i="47"/>
  <c r="G506" i="47"/>
  <c r="H506" i="47"/>
  <c r="I506" i="47"/>
  <c r="D506" i="47"/>
  <c r="E464" i="47"/>
  <c r="F464" i="47"/>
  <c r="G464" i="47"/>
  <c r="H464" i="47"/>
  <c r="I464" i="47"/>
  <c r="D464" i="47"/>
  <c r="E422" i="47"/>
  <c r="F422" i="47"/>
  <c r="G422" i="47"/>
  <c r="H422" i="47"/>
  <c r="I422" i="47"/>
  <c r="D422" i="47"/>
  <c r="E380" i="47"/>
  <c r="F380" i="47"/>
  <c r="G380" i="47"/>
  <c r="H380" i="47"/>
  <c r="I380" i="47"/>
  <c r="D380" i="47"/>
  <c r="E338" i="47"/>
  <c r="F338" i="47"/>
  <c r="G338" i="47"/>
  <c r="H338" i="47"/>
  <c r="I338" i="47"/>
  <c r="D338" i="47"/>
  <c r="E296" i="47"/>
  <c r="F296" i="47"/>
  <c r="G296" i="47"/>
  <c r="H296" i="47"/>
  <c r="I296" i="47"/>
  <c r="D296" i="47"/>
  <c r="E254" i="47"/>
  <c r="F254" i="47"/>
  <c r="G254" i="47"/>
  <c r="H254" i="47"/>
  <c r="I254" i="47"/>
  <c r="D254" i="47"/>
  <c r="E212" i="47"/>
  <c r="F212" i="47"/>
  <c r="G212" i="47"/>
  <c r="H212" i="47"/>
  <c r="I212" i="47"/>
  <c r="D212" i="47"/>
  <c r="E170" i="47"/>
  <c r="F170" i="47"/>
  <c r="G170" i="47"/>
  <c r="H170" i="47"/>
  <c r="I170" i="47"/>
  <c r="D170" i="47"/>
  <c r="E128" i="47"/>
  <c r="F128" i="47"/>
  <c r="G128" i="47"/>
  <c r="H128" i="47"/>
  <c r="I128" i="47"/>
  <c r="D128" i="47"/>
  <c r="E86" i="47"/>
  <c r="F86" i="47"/>
  <c r="G86" i="47"/>
  <c r="H86" i="47"/>
  <c r="I86" i="47"/>
  <c r="D86" i="47"/>
  <c r="E44" i="47"/>
  <c r="F44" i="47"/>
  <c r="G44" i="47"/>
  <c r="H44" i="47"/>
  <c r="I44" i="47"/>
  <c r="D44" i="47"/>
  <c r="H13" i="45" l="1"/>
  <c r="H12" i="45"/>
  <c r="H41" i="45"/>
  <c r="H31" i="45"/>
  <c r="H7" i="45"/>
  <c r="H3" i="45"/>
  <c r="H43" i="45"/>
  <c r="E43" i="45"/>
  <c r="E3" i="45"/>
  <c r="E4" i="44"/>
  <c r="E5" i="44"/>
  <c r="E6" i="44"/>
  <c r="E7" i="44"/>
  <c r="E8" i="44"/>
  <c r="E9" i="44"/>
  <c r="E10" i="44"/>
  <c r="E11" i="44"/>
  <c r="E12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3" i="44"/>
</calcChain>
</file>

<file path=xl/sharedStrings.xml><?xml version="1.0" encoding="utf-8"?>
<sst xmlns="http://schemas.openxmlformats.org/spreadsheetml/2006/main" count="2836" uniqueCount="103">
  <si>
    <t>نام محصول</t>
  </si>
  <si>
    <t>سطح آبی</t>
  </si>
  <si>
    <t>سطح دیم</t>
  </si>
  <si>
    <t>گندم</t>
  </si>
  <si>
    <t>جو</t>
  </si>
  <si>
    <t>ذرت دانه اي</t>
  </si>
  <si>
    <t>تريتيكاله</t>
  </si>
  <si>
    <t>نخود</t>
  </si>
  <si>
    <t>لوبيا</t>
  </si>
  <si>
    <t>عدس</t>
  </si>
  <si>
    <t>ماش</t>
  </si>
  <si>
    <t>باقالا</t>
  </si>
  <si>
    <t>پنبه</t>
  </si>
  <si>
    <t>چغندرقند</t>
  </si>
  <si>
    <t>آفتابگردان روغني</t>
  </si>
  <si>
    <t>آفتابگردان آجيلي</t>
  </si>
  <si>
    <t>گلرنگ</t>
  </si>
  <si>
    <t>كلزا</t>
  </si>
  <si>
    <t>ارزن</t>
  </si>
  <si>
    <t>كرچك</t>
  </si>
  <si>
    <t>تنباكو</t>
  </si>
  <si>
    <t>كنجد</t>
  </si>
  <si>
    <t>ذرت شيرين</t>
  </si>
  <si>
    <t>سيب زميني</t>
  </si>
  <si>
    <t>پياز</t>
  </si>
  <si>
    <t>گوجه فرنگي</t>
  </si>
  <si>
    <t>ساير سبزيجات</t>
  </si>
  <si>
    <t>سير</t>
  </si>
  <si>
    <t>خربزه</t>
  </si>
  <si>
    <t>هندوانه</t>
  </si>
  <si>
    <t>خيار</t>
  </si>
  <si>
    <t>ساير جاليز</t>
  </si>
  <si>
    <t>يونجه</t>
  </si>
  <si>
    <t>شبدر</t>
  </si>
  <si>
    <t>خلر</t>
  </si>
  <si>
    <t>ماشك</t>
  </si>
  <si>
    <t>شلغم علوفه اي</t>
  </si>
  <si>
    <t>چغندر علو فه اي</t>
  </si>
  <si>
    <t>اسپرس</t>
  </si>
  <si>
    <t>ذرت علوفه اي</t>
  </si>
  <si>
    <t>سورگوم علوفه ای</t>
  </si>
  <si>
    <t>سورگوم جاروئی</t>
  </si>
  <si>
    <t>سایر علوفه</t>
  </si>
  <si>
    <t>سایر محصولات</t>
  </si>
  <si>
    <t xml:space="preserve">جمع کل </t>
  </si>
  <si>
    <t>جمع کل</t>
  </si>
  <si>
    <t>غلات</t>
  </si>
  <si>
    <t>حبوبات</t>
  </si>
  <si>
    <t>محصولات صنعتی</t>
  </si>
  <si>
    <t>سبزیجات</t>
  </si>
  <si>
    <t>محصولات جالیزی</t>
  </si>
  <si>
    <t>نباتات علوفه ای</t>
  </si>
  <si>
    <t>گروه محصولات</t>
  </si>
  <si>
    <t>جمع سطح (هکتار)</t>
  </si>
  <si>
    <t>تولید آبی</t>
  </si>
  <si>
    <t>تولیددیم</t>
  </si>
  <si>
    <t>جمع تولید (تن)</t>
  </si>
  <si>
    <t xml:space="preserve">معاون بهبود تولیدات گیاهی </t>
  </si>
  <si>
    <t>امضاء</t>
  </si>
  <si>
    <t xml:space="preserve">مدیر زراعت </t>
  </si>
  <si>
    <t xml:space="preserve">معاون برنامه ریزی </t>
  </si>
  <si>
    <t>رئیس اداره آمار وفناوری</t>
  </si>
  <si>
    <t>آمار محصولات زراعی 1400-1399  شهرستان اراک</t>
  </si>
  <si>
    <t>آمار محصولات زراعی سال 1400-1399  شهرستان  آشتیان</t>
  </si>
  <si>
    <t xml:space="preserve">آمار محصولات زراعی سال 1400-1399 شهرستان تفرش </t>
  </si>
  <si>
    <t xml:space="preserve">آمار محصولات زراعی سال 1400-1399  شهرستان خمین </t>
  </si>
  <si>
    <t xml:space="preserve">آمار محصولات زراعی سال 1400-1399  شهرستان خنداب </t>
  </si>
  <si>
    <t xml:space="preserve">آمار محصولات زراعی سال 1400-1399  شهرستان دلیجان </t>
  </si>
  <si>
    <t xml:space="preserve">آمار محصولات زراعی سال 1400-1399  شهرستان زرندیه </t>
  </si>
  <si>
    <t xml:space="preserve">آمار محصولات زراعی سال 1400-1399   شهرستان ساوه </t>
  </si>
  <si>
    <t xml:space="preserve">آمار محصولات زراعی سال 1400-1399  شهرستان شازند </t>
  </si>
  <si>
    <t xml:space="preserve">آمار محصولات زراعی سال 1400-1399  شهرستان فراهان </t>
  </si>
  <si>
    <t>آمار محصولات زراعی سال 1400-1399  شهرستان کمیجان</t>
  </si>
  <si>
    <t xml:space="preserve">آمار محصولات زراعی سال 1400-1399  شهرستان محلات </t>
  </si>
  <si>
    <t xml:space="preserve">آمار محصولات زراعی سال 1400-1399  استان مرکزی </t>
  </si>
  <si>
    <t>جمع تولید(تن)</t>
  </si>
  <si>
    <t>عنوان</t>
  </si>
  <si>
    <t>استان</t>
  </si>
  <si>
    <t>اراک</t>
  </si>
  <si>
    <t>آشتیان</t>
  </si>
  <si>
    <t>تفرش</t>
  </si>
  <si>
    <t>خمین</t>
  </si>
  <si>
    <t>خنداب</t>
  </si>
  <si>
    <t>دلیجان</t>
  </si>
  <si>
    <t>زرندیه</t>
  </si>
  <si>
    <t>ساوه</t>
  </si>
  <si>
    <t>شازند</t>
  </si>
  <si>
    <t>فراهان</t>
  </si>
  <si>
    <t>کمیجان</t>
  </si>
  <si>
    <t>محلات</t>
  </si>
  <si>
    <t>جمع اراک:</t>
  </si>
  <si>
    <t>جمع استان:</t>
  </si>
  <si>
    <t>جمع آشتیان:</t>
  </si>
  <si>
    <t>جمع تفرش:</t>
  </si>
  <si>
    <t>جمع خمین:</t>
  </si>
  <si>
    <t>جمع خنداب:</t>
  </si>
  <si>
    <t>جمع دلیجان:</t>
  </si>
  <si>
    <t>جمع زرندیه:</t>
  </si>
  <si>
    <t>جمع ساوه:</t>
  </si>
  <si>
    <t>جمع شازند:</t>
  </si>
  <si>
    <t>جمع فراهان:</t>
  </si>
  <si>
    <t>جمع کمیجان:</t>
  </si>
  <si>
    <t>جمع محلات: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</si>
</sst>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theme="1"/>
      <name val="B Titr"/>
      <charset val="178"/>
    </font>
    <font>
      <b/>
      <sz val="10"/>
      <color theme="1"/>
      <name val="B Lotus"/>
      <charset val="178"/>
    </font>
    <font>
      <b/>
      <sz val="10"/>
      <color theme="1"/>
      <name val="B Titr"/>
      <charset val="178"/>
    </font>
    <font>
      <b/>
      <sz val="7"/>
      <color theme="1"/>
      <name val="B Lotus"/>
      <charset val="178"/>
    </font>
    <font>
      <b/>
      <sz val="8"/>
      <color theme="1"/>
      <name val="B Lotus"/>
      <charset val="178"/>
    </font>
    <font>
      <b/>
      <sz val="9"/>
      <color theme="1"/>
      <name val="B Lotus"/>
      <charset val="178"/>
    </font>
    <font>
      <b/>
      <sz val="8"/>
      <color indexed="8"/>
      <name val="B Lotus"/>
      <charset val="178"/>
    </font>
    <font>
      <b/>
      <sz val="9"/>
      <color indexed="8"/>
      <name val="B Lotus"/>
      <charset val="178"/>
    </font>
    <font>
      <b/>
      <sz val="12"/>
      <color indexed="8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1" fontId="4" fillId="3" borderId="1" xfId="0" applyNumberFormat="1" applyFont="1" applyFill="1" applyBorder="1" applyAlignment="1">
      <alignment horizontal="center"/>
    </xf>
    <xf numFmtId="1" fontId="6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" fontId="7" fillId="2" borderId="0" xfId="0" applyNumberFormat="1" applyFont="1" applyFill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 wrapText="1"/>
    </xf>
    <xf numFmtId="1" fontId="4" fillId="0" borderId="0" xfId="0" applyNumberFormat="1" applyFont="1" applyAlignment="1">
      <alignment horizontal="center" wrapText="1"/>
    </xf>
    <xf numFmtId="1" fontId="4" fillId="0" borderId="1" xfId="0" applyNumberFormat="1" applyFont="1" applyBorder="1" applyAlignment="1">
      <alignment horizontal="center"/>
    </xf>
    <xf numFmtId="3" fontId="11" fillId="0" borderId="4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rightToLeft="1" tabSelected="1" topLeftCell="A27" zoomScaleNormal="100" workbookViewId="0">
      <selection activeCell="C44" sqref="C44:H44"/>
    </sheetView>
  </sheetViews>
  <sheetFormatPr defaultColWidth="9.140625" defaultRowHeight="15.95" customHeight="1"/>
  <cols>
    <col min="1" max="1" width="11.7109375" style="11" customWidth="1"/>
    <col min="2" max="2" width="12.28515625" style="11" customWidth="1"/>
    <col min="3" max="8" width="10.42578125" style="11" customWidth="1"/>
    <col min="9" max="16384" width="9.140625" style="11"/>
  </cols>
  <sheetData>
    <row r="1" spans="1:8" ht="21" customHeight="1">
      <c r="A1" s="19" t="s">
        <v>62</v>
      </c>
      <c r="B1" s="19"/>
      <c r="C1" s="19"/>
      <c r="D1" s="19"/>
      <c r="E1" s="19"/>
      <c r="F1" s="19"/>
      <c r="G1" s="19"/>
      <c r="H1" s="19"/>
    </row>
    <row r="2" spans="1:8" ht="29.25" customHeight="1">
      <c r="A2" s="12" t="s">
        <v>52</v>
      </c>
      <c r="B2" s="12" t="s">
        <v>0</v>
      </c>
      <c r="C2" s="12" t="s">
        <v>1</v>
      </c>
      <c r="D2" s="12" t="s">
        <v>2</v>
      </c>
      <c r="E2" s="12" t="s">
        <v>53</v>
      </c>
      <c r="F2" s="12" t="s">
        <v>54</v>
      </c>
      <c r="G2" s="12" t="s">
        <v>55</v>
      </c>
      <c r="H2" s="12" t="s">
        <v>56</v>
      </c>
    </row>
    <row r="3" spans="1:8" ht="15.75" customHeight="1">
      <c r="A3" s="8" t="s">
        <v>46</v>
      </c>
      <c r="B3" s="8" t="s">
        <v>3</v>
      </c>
      <c r="C3" s="8">
        <v>8000</v>
      </c>
      <c r="D3" s="8">
        <v>27500</v>
      </c>
      <c r="E3" s="8">
        <v>35500</v>
      </c>
      <c r="F3" s="8">
        <v>28000</v>
      </c>
      <c r="G3" s="8">
        <v>5285</v>
      </c>
      <c r="H3" s="8">
        <v>33285</v>
      </c>
    </row>
    <row r="4" spans="1:8" ht="15.75" customHeight="1">
      <c r="A4" s="8" t="s">
        <v>46</v>
      </c>
      <c r="B4" s="8" t="s">
        <v>4</v>
      </c>
      <c r="C4" s="8">
        <v>12000</v>
      </c>
      <c r="D4" s="8">
        <v>500</v>
      </c>
      <c r="E4" s="8">
        <v>12500</v>
      </c>
      <c r="F4" s="8">
        <v>57520</v>
      </c>
      <c r="G4" s="8">
        <v>160</v>
      </c>
      <c r="H4" s="8">
        <v>57680</v>
      </c>
    </row>
    <row r="5" spans="1:8" ht="15.75" customHeight="1">
      <c r="A5" s="8" t="s">
        <v>46</v>
      </c>
      <c r="B5" s="8" t="s">
        <v>5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</row>
    <row r="6" spans="1:8" ht="15.75" customHeight="1">
      <c r="A6" s="8" t="s">
        <v>46</v>
      </c>
      <c r="B6" s="8" t="s">
        <v>6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ht="15.75" customHeight="1">
      <c r="A7" s="8" t="s">
        <v>47</v>
      </c>
      <c r="B7" s="8" t="s">
        <v>7</v>
      </c>
      <c r="C7" s="8">
        <v>0</v>
      </c>
      <c r="D7" s="8">
        <v>227</v>
      </c>
      <c r="E7" s="8">
        <v>227</v>
      </c>
      <c r="F7" s="8">
        <v>0</v>
      </c>
      <c r="G7" s="8">
        <v>68</v>
      </c>
      <c r="H7" s="8">
        <v>68</v>
      </c>
    </row>
    <row r="8" spans="1:8" ht="15.75" customHeight="1">
      <c r="A8" s="8" t="s">
        <v>47</v>
      </c>
      <c r="B8" s="8" t="s">
        <v>8</v>
      </c>
      <c r="C8" s="8">
        <v>2100</v>
      </c>
      <c r="D8" s="8">
        <v>0</v>
      </c>
      <c r="E8" s="8">
        <v>2100</v>
      </c>
      <c r="F8" s="8">
        <v>5250</v>
      </c>
      <c r="G8" s="8">
        <v>0</v>
      </c>
      <c r="H8" s="8">
        <v>5250</v>
      </c>
    </row>
    <row r="9" spans="1:8" ht="15.75" customHeight="1">
      <c r="A9" s="8" t="s">
        <v>47</v>
      </c>
      <c r="B9" s="8" t="s">
        <v>9</v>
      </c>
      <c r="C9" s="8">
        <v>0</v>
      </c>
      <c r="D9" s="8">
        <v>50</v>
      </c>
      <c r="E9" s="8">
        <v>50</v>
      </c>
      <c r="F9" s="8">
        <v>0</v>
      </c>
      <c r="G9" s="8">
        <v>18</v>
      </c>
      <c r="H9" s="8">
        <v>18</v>
      </c>
    </row>
    <row r="10" spans="1:8" ht="15.75" customHeight="1">
      <c r="A10" s="8" t="s">
        <v>47</v>
      </c>
      <c r="B10" s="8" t="s">
        <v>10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15.75" customHeight="1">
      <c r="A11" s="8" t="s">
        <v>47</v>
      </c>
      <c r="B11" s="8" t="s">
        <v>11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ht="15.75" customHeight="1">
      <c r="A12" s="8" t="s">
        <v>48</v>
      </c>
      <c r="B12" s="8" t="s">
        <v>12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ht="15.75" customHeight="1">
      <c r="A13" s="8" t="s">
        <v>48</v>
      </c>
      <c r="B13" s="8" t="s">
        <v>13</v>
      </c>
      <c r="C13" s="8">
        <v>380</v>
      </c>
      <c r="D13" s="8">
        <v>0</v>
      </c>
      <c r="E13" s="8">
        <v>380</v>
      </c>
      <c r="F13" s="8">
        <v>24320</v>
      </c>
      <c r="G13" s="8">
        <v>0</v>
      </c>
      <c r="H13" s="8">
        <v>24320</v>
      </c>
    </row>
    <row r="14" spans="1:8" ht="15.75" customHeight="1">
      <c r="A14" s="8" t="s">
        <v>48</v>
      </c>
      <c r="B14" s="8" t="s">
        <v>14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ht="15.75" customHeight="1">
      <c r="A15" s="8" t="s">
        <v>48</v>
      </c>
      <c r="B15" s="8" t="s">
        <v>15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</row>
    <row r="16" spans="1:8" ht="15.75" customHeight="1">
      <c r="A16" s="8" t="s">
        <v>48</v>
      </c>
      <c r="B16" s="8" t="s">
        <v>16</v>
      </c>
      <c r="C16" s="8">
        <v>0</v>
      </c>
      <c r="D16" s="8">
        <v>10</v>
      </c>
      <c r="E16" s="8">
        <v>10</v>
      </c>
      <c r="F16" s="8">
        <v>0</v>
      </c>
      <c r="G16" s="8">
        <v>22.383561643835613</v>
      </c>
      <c r="H16" s="8">
        <v>22.383561643835613</v>
      </c>
    </row>
    <row r="17" spans="1:8" ht="15.75" customHeight="1">
      <c r="A17" s="8" t="s">
        <v>48</v>
      </c>
      <c r="B17" s="8" t="s">
        <v>17</v>
      </c>
      <c r="C17" s="8">
        <v>430</v>
      </c>
      <c r="D17" s="8">
        <v>0</v>
      </c>
      <c r="E17" s="8">
        <v>430</v>
      </c>
      <c r="F17" s="8">
        <v>962</v>
      </c>
      <c r="G17" s="8">
        <v>0</v>
      </c>
      <c r="H17" s="8">
        <v>962</v>
      </c>
    </row>
    <row r="18" spans="1:8" ht="15.75" customHeight="1">
      <c r="A18" s="8" t="s">
        <v>48</v>
      </c>
      <c r="B18" s="8" t="s">
        <v>18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</row>
    <row r="19" spans="1:8" ht="15.75" customHeight="1">
      <c r="A19" s="8" t="s">
        <v>48</v>
      </c>
      <c r="B19" s="8" t="s">
        <v>19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1:8" ht="15.75" customHeight="1">
      <c r="A20" s="8" t="s">
        <v>48</v>
      </c>
      <c r="B20" s="8" t="s">
        <v>20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</row>
    <row r="21" spans="1:8" ht="15.75" customHeight="1">
      <c r="A21" s="8" t="s">
        <v>48</v>
      </c>
      <c r="B21" s="8" t="s">
        <v>21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ht="15.75" customHeight="1">
      <c r="A22" s="8" t="s">
        <v>48</v>
      </c>
      <c r="B22" s="8" t="s">
        <v>22</v>
      </c>
      <c r="C22" s="8">
        <v>100</v>
      </c>
      <c r="D22" s="8">
        <v>0</v>
      </c>
      <c r="E22" s="8">
        <v>100</v>
      </c>
      <c r="F22" s="8">
        <v>800</v>
      </c>
      <c r="G22" s="8">
        <v>0</v>
      </c>
      <c r="H22" s="8">
        <v>800</v>
      </c>
    </row>
    <row r="23" spans="1:8" ht="15.75" customHeight="1">
      <c r="A23" s="8" t="s">
        <v>49</v>
      </c>
      <c r="B23" s="8" t="s">
        <v>23</v>
      </c>
      <c r="C23" s="8">
        <v>480</v>
      </c>
      <c r="D23" s="8">
        <v>0</v>
      </c>
      <c r="E23" s="8">
        <v>480</v>
      </c>
      <c r="F23" s="8">
        <v>21769.411764705881</v>
      </c>
      <c r="G23" s="8">
        <v>0</v>
      </c>
      <c r="H23" s="8">
        <v>21769.411764705881</v>
      </c>
    </row>
    <row r="24" spans="1:8" ht="15.75" customHeight="1">
      <c r="A24" s="8" t="s">
        <v>49</v>
      </c>
      <c r="B24" s="8" t="s">
        <v>24</v>
      </c>
      <c r="C24" s="8">
        <v>55</v>
      </c>
      <c r="D24" s="8">
        <v>0</v>
      </c>
      <c r="E24" s="8">
        <v>55</v>
      </c>
      <c r="F24" s="8">
        <v>1644.4706778370146</v>
      </c>
      <c r="G24" s="8">
        <v>0</v>
      </c>
      <c r="H24" s="8">
        <v>1644.4706778370146</v>
      </c>
    </row>
    <row r="25" spans="1:8" ht="15.75" customHeight="1">
      <c r="A25" s="8" t="s">
        <v>49</v>
      </c>
      <c r="B25" s="8" t="s">
        <v>25</v>
      </c>
      <c r="C25" s="8">
        <v>60</v>
      </c>
      <c r="D25" s="8">
        <v>0</v>
      </c>
      <c r="E25" s="8">
        <v>60</v>
      </c>
      <c r="F25" s="8">
        <v>1342.0408163265306</v>
      </c>
      <c r="G25" s="8">
        <v>0</v>
      </c>
      <c r="H25" s="8">
        <v>1342.0408163265306</v>
      </c>
    </row>
    <row r="26" spans="1:8" ht="15.75" customHeight="1">
      <c r="A26" s="8" t="s">
        <v>49</v>
      </c>
      <c r="B26" s="8" t="s">
        <v>26</v>
      </c>
      <c r="C26" s="8">
        <v>877</v>
      </c>
      <c r="D26" s="8">
        <v>0</v>
      </c>
      <c r="E26" s="8">
        <v>877</v>
      </c>
      <c r="F26" s="8">
        <v>13681.199999999999</v>
      </c>
      <c r="G26" s="8">
        <v>0</v>
      </c>
      <c r="H26" s="8">
        <v>13681.199999999999</v>
      </c>
    </row>
    <row r="27" spans="1:8" ht="15.75" customHeight="1">
      <c r="A27" s="8" t="s">
        <v>49</v>
      </c>
      <c r="B27" s="8" t="s">
        <v>27</v>
      </c>
      <c r="C27" s="8">
        <v>25</v>
      </c>
      <c r="D27" s="8">
        <v>0</v>
      </c>
      <c r="E27" s="8">
        <v>25</v>
      </c>
      <c r="F27" s="8">
        <v>172.5</v>
      </c>
      <c r="G27" s="8">
        <v>0</v>
      </c>
      <c r="H27" s="8">
        <v>172.5</v>
      </c>
    </row>
    <row r="28" spans="1:8" ht="15.75" customHeight="1">
      <c r="A28" s="8" t="s">
        <v>50</v>
      </c>
      <c r="B28" s="8" t="s">
        <v>28</v>
      </c>
      <c r="C28" s="8">
        <v>350</v>
      </c>
      <c r="D28" s="8">
        <v>0</v>
      </c>
      <c r="E28" s="8">
        <v>350</v>
      </c>
      <c r="F28" s="8">
        <v>11900</v>
      </c>
      <c r="G28" s="8">
        <v>0</v>
      </c>
      <c r="H28" s="8">
        <v>11900</v>
      </c>
    </row>
    <row r="29" spans="1:8" ht="15.75" customHeight="1">
      <c r="A29" s="8" t="s">
        <v>50</v>
      </c>
      <c r="B29" s="8" t="s">
        <v>29</v>
      </c>
      <c r="C29" s="8">
        <v>340</v>
      </c>
      <c r="D29" s="8">
        <v>0</v>
      </c>
      <c r="E29" s="8">
        <v>340</v>
      </c>
      <c r="F29" s="8">
        <v>17000</v>
      </c>
      <c r="G29" s="8">
        <v>0</v>
      </c>
      <c r="H29" s="8">
        <v>17000</v>
      </c>
    </row>
    <row r="30" spans="1:8" ht="15.75" customHeight="1">
      <c r="A30" s="8" t="s">
        <v>50</v>
      </c>
      <c r="B30" s="8" t="s">
        <v>30</v>
      </c>
      <c r="C30" s="8">
        <v>7</v>
      </c>
      <c r="D30" s="8">
        <v>0</v>
      </c>
      <c r="E30" s="8">
        <v>7</v>
      </c>
      <c r="F30" s="8">
        <v>210</v>
      </c>
      <c r="G30" s="8">
        <v>0</v>
      </c>
      <c r="H30" s="8">
        <v>210</v>
      </c>
    </row>
    <row r="31" spans="1:8" ht="15.75" customHeight="1">
      <c r="A31" s="8" t="s">
        <v>50</v>
      </c>
      <c r="B31" s="8" t="s">
        <v>31</v>
      </c>
      <c r="C31" s="8">
        <v>41</v>
      </c>
      <c r="D31" s="8">
        <v>0</v>
      </c>
      <c r="E31" s="8">
        <v>41</v>
      </c>
      <c r="F31" s="8">
        <v>369</v>
      </c>
      <c r="G31" s="8">
        <v>0</v>
      </c>
      <c r="H31" s="8">
        <v>369</v>
      </c>
    </row>
    <row r="32" spans="1:8" ht="15.75" customHeight="1">
      <c r="A32" s="8" t="s">
        <v>51</v>
      </c>
      <c r="B32" s="8" t="s">
        <v>32</v>
      </c>
      <c r="C32" s="8">
        <v>7060</v>
      </c>
      <c r="D32" s="8">
        <v>310</v>
      </c>
      <c r="E32" s="8">
        <v>7370</v>
      </c>
      <c r="F32" s="8">
        <v>64000</v>
      </c>
      <c r="G32" s="8">
        <v>330</v>
      </c>
      <c r="H32" s="8">
        <v>64330</v>
      </c>
    </row>
    <row r="33" spans="1:8" ht="15.75" customHeight="1">
      <c r="A33" s="8" t="s">
        <v>51</v>
      </c>
      <c r="B33" s="8" t="s">
        <v>33</v>
      </c>
      <c r="C33" s="8">
        <v>100</v>
      </c>
      <c r="D33" s="8"/>
      <c r="E33" s="8">
        <v>100</v>
      </c>
      <c r="F33" s="8">
        <v>1000</v>
      </c>
      <c r="G33" s="8"/>
      <c r="H33" s="8">
        <v>1000</v>
      </c>
    </row>
    <row r="34" spans="1:8" ht="15.75" customHeight="1">
      <c r="A34" s="8" t="s">
        <v>51</v>
      </c>
      <c r="B34" s="8" t="s">
        <v>34</v>
      </c>
      <c r="C34" s="8">
        <v>0</v>
      </c>
      <c r="D34" s="8">
        <v>1</v>
      </c>
      <c r="E34" s="8">
        <v>1</v>
      </c>
      <c r="F34" s="8"/>
      <c r="G34" s="8">
        <v>4</v>
      </c>
      <c r="H34" s="8">
        <v>4</v>
      </c>
    </row>
    <row r="35" spans="1:8" ht="15.75" customHeight="1">
      <c r="A35" s="8" t="s">
        <v>51</v>
      </c>
      <c r="B35" s="8" t="s">
        <v>35</v>
      </c>
      <c r="C35" s="8">
        <v>0</v>
      </c>
      <c r="D35" s="8">
        <v>8</v>
      </c>
      <c r="E35" s="8">
        <v>8</v>
      </c>
      <c r="F35" s="8"/>
      <c r="G35" s="8">
        <v>5.6</v>
      </c>
      <c r="H35" s="8">
        <v>5.6</v>
      </c>
    </row>
    <row r="36" spans="1:8" ht="15.75" customHeight="1">
      <c r="A36" s="8" t="s">
        <v>51</v>
      </c>
      <c r="B36" s="8" t="s">
        <v>36</v>
      </c>
      <c r="C36" s="8">
        <v>0</v>
      </c>
      <c r="D36" s="8"/>
      <c r="E36" s="8">
        <v>0</v>
      </c>
      <c r="F36" s="8"/>
      <c r="G36" s="8"/>
      <c r="H36" s="8">
        <v>0</v>
      </c>
    </row>
    <row r="37" spans="1:8" ht="15.75" customHeight="1">
      <c r="A37" s="8" t="s">
        <v>51</v>
      </c>
      <c r="B37" s="8" t="s">
        <v>37</v>
      </c>
      <c r="C37" s="8">
        <v>5</v>
      </c>
      <c r="D37" s="8"/>
      <c r="E37" s="8">
        <v>5</v>
      </c>
      <c r="F37" s="8">
        <v>175</v>
      </c>
      <c r="G37" s="8"/>
      <c r="H37" s="8">
        <v>175</v>
      </c>
    </row>
    <row r="38" spans="1:8" ht="15.75" customHeight="1">
      <c r="A38" s="8" t="s">
        <v>51</v>
      </c>
      <c r="B38" s="8" t="s">
        <v>38</v>
      </c>
      <c r="C38" s="8">
        <v>10</v>
      </c>
      <c r="D38" s="8"/>
      <c r="E38" s="8">
        <v>10</v>
      </c>
      <c r="F38" s="8">
        <v>35</v>
      </c>
      <c r="G38" s="8"/>
      <c r="H38" s="8">
        <v>35</v>
      </c>
    </row>
    <row r="39" spans="1:8" ht="15.75" customHeight="1">
      <c r="A39" s="8" t="s">
        <v>51</v>
      </c>
      <c r="B39" s="8" t="s">
        <v>39</v>
      </c>
      <c r="C39" s="8">
        <v>2400</v>
      </c>
      <c r="D39" s="8"/>
      <c r="E39" s="8">
        <v>2400</v>
      </c>
      <c r="F39" s="8">
        <v>120000</v>
      </c>
      <c r="G39" s="8"/>
      <c r="H39" s="8">
        <v>120000</v>
      </c>
    </row>
    <row r="40" spans="1:8" ht="15.75" customHeight="1">
      <c r="A40" s="8" t="s">
        <v>51</v>
      </c>
      <c r="B40" s="8" t="s">
        <v>40</v>
      </c>
      <c r="C40" s="8">
        <v>6</v>
      </c>
      <c r="D40" s="8"/>
      <c r="E40" s="8">
        <v>6</v>
      </c>
      <c r="F40" s="8">
        <v>125</v>
      </c>
      <c r="G40" s="8"/>
      <c r="H40" s="8">
        <v>125</v>
      </c>
    </row>
    <row r="41" spans="1:8" ht="15.75" customHeight="1">
      <c r="A41" s="8" t="s">
        <v>51</v>
      </c>
      <c r="B41" s="8" t="s">
        <v>41</v>
      </c>
      <c r="C41" s="8">
        <v>0</v>
      </c>
      <c r="D41" s="8"/>
      <c r="E41" s="8">
        <v>0</v>
      </c>
      <c r="F41" s="8"/>
      <c r="G41" s="8"/>
      <c r="H41" s="8">
        <v>0</v>
      </c>
    </row>
    <row r="42" spans="1:8" ht="15.75" customHeight="1">
      <c r="A42" s="8" t="s">
        <v>51</v>
      </c>
      <c r="B42" s="8" t="s">
        <v>42</v>
      </c>
      <c r="C42" s="8">
        <v>20</v>
      </c>
      <c r="D42" s="8">
        <v>3</v>
      </c>
      <c r="E42" s="8">
        <v>23</v>
      </c>
      <c r="F42" s="8">
        <v>150</v>
      </c>
      <c r="G42" s="8">
        <v>1</v>
      </c>
      <c r="H42" s="8">
        <v>151</v>
      </c>
    </row>
    <row r="43" spans="1:8" ht="15.75" customHeight="1">
      <c r="A43" s="8" t="s">
        <v>43</v>
      </c>
      <c r="B43" s="8" t="s">
        <v>43</v>
      </c>
      <c r="C43" s="8">
        <v>0</v>
      </c>
      <c r="D43" s="8"/>
      <c r="E43" s="8">
        <v>0</v>
      </c>
      <c r="F43" s="8"/>
      <c r="G43" s="8"/>
      <c r="H43" s="8">
        <v>0</v>
      </c>
    </row>
    <row r="44" spans="1:8" ht="15.75" customHeight="1">
      <c r="A44" s="20" t="s">
        <v>45</v>
      </c>
      <c r="B44" s="21"/>
      <c r="C44" s="8">
        <f>SUM(C3:C43)</f>
        <v>34846</v>
      </c>
      <c r="D44" s="8">
        <f t="shared" ref="D44:H44" si="0">SUM(D3:D43)</f>
        <v>28609</v>
      </c>
      <c r="E44" s="8">
        <f t="shared" si="0"/>
        <v>63455</v>
      </c>
      <c r="F44" s="8">
        <f t="shared" si="0"/>
        <v>370425.6232588694</v>
      </c>
      <c r="G44" s="8">
        <f t="shared" si="0"/>
        <v>5893.9835616438359</v>
      </c>
      <c r="H44" s="8">
        <f t="shared" si="0"/>
        <v>376319.60682051326</v>
      </c>
    </row>
  </sheetData>
  <mergeCells count="2">
    <mergeCell ref="A1:H1"/>
    <mergeCell ref="A44:B4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rightToLeft="1" topLeftCell="A22" zoomScaleNormal="100" workbookViewId="0">
      <selection activeCell="H47" sqref="H47"/>
    </sheetView>
  </sheetViews>
  <sheetFormatPr defaultColWidth="9.140625" defaultRowHeight="15.95" customHeight="1"/>
  <cols>
    <col min="1" max="1" width="12" style="11" customWidth="1"/>
    <col min="2" max="2" width="13.85546875" style="11" customWidth="1"/>
    <col min="3" max="8" width="9.7109375" style="11" customWidth="1"/>
    <col min="9" max="16384" width="9.140625" style="11"/>
  </cols>
  <sheetData>
    <row r="1" spans="1:8" ht="18.75" customHeight="1">
      <c r="A1" s="19" t="s">
        <v>63</v>
      </c>
      <c r="B1" s="19"/>
      <c r="C1" s="19"/>
      <c r="D1" s="19"/>
      <c r="E1" s="19"/>
      <c r="F1" s="19"/>
      <c r="G1" s="19"/>
      <c r="H1" s="19"/>
    </row>
    <row r="2" spans="1:8" ht="28.5" customHeight="1">
      <c r="A2" s="12" t="s">
        <v>52</v>
      </c>
      <c r="B2" s="12" t="s">
        <v>0</v>
      </c>
      <c r="C2" s="12" t="s">
        <v>1</v>
      </c>
      <c r="D2" s="12" t="s">
        <v>2</v>
      </c>
      <c r="E2" s="12" t="s">
        <v>53</v>
      </c>
      <c r="F2" s="12" t="s">
        <v>54</v>
      </c>
      <c r="G2" s="12" t="s">
        <v>55</v>
      </c>
      <c r="H2" s="12" t="s">
        <v>56</v>
      </c>
    </row>
    <row r="3" spans="1:8" ht="15.75" customHeight="1">
      <c r="A3" s="8" t="s">
        <v>46</v>
      </c>
      <c r="B3" s="8" t="s">
        <v>3</v>
      </c>
      <c r="C3" s="9">
        <v>150</v>
      </c>
      <c r="D3" s="9">
        <v>27000</v>
      </c>
      <c r="E3" s="9">
        <v>27150</v>
      </c>
      <c r="F3" s="9">
        <v>450</v>
      </c>
      <c r="G3" s="9">
        <v>3240</v>
      </c>
      <c r="H3" s="9">
        <v>3690</v>
      </c>
    </row>
    <row r="4" spans="1:8" ht="15.75" customHeight="1">
      <c r="A4" s="8" t="s">
        <v>46</v>
      </c>
      <c r="B4" s="8" t="s">
        <v>4</v>
      </c>
      <c r="C4" s="9">
        <v>850</v>
      </c>
      <c r="D4" s="9">
        <v>1200</v>
      </c>
      <c r="E4" s="9">
        <v>2050</v>
      </c>
      <c r="F4" s="9">
        <v>3400</v>
      </c>
      <c r="G4" s="9">
        <v>0</v>
      </c>
      <c r="H4" s="9">
        <v>3400</v>
      </c>
    </row>
    <row r="5" spans="1:8" ht="15.75" customHeight="1">
      <c r="A5" s="8" t="s">
        <v>46</v>
      </c>
      <c r="B5" s="8" t="s">
        <v>5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</row>
    <row r="6" spans="1:8" ht="15.75" customHeight="1">
      <c r="A6" s="8" t="s">
        <v>46</v>
      </c>
      <c r="B6" s="8" t="s">
        <v>6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8" ht="15.75" customHeight="1">
      <c r="A7" s="8" t="s">
        <v>47</v>
      </c>
      <c r="B7" s="8" t="s">
        <v>7</v>
      </c>
      <c r="C7" s="9">
        <v>0</v>
      </c>
      <c r="D7" s="9">
        <v>1900</v>
      </c>
      <c r="E7" s="9">
        <v>1900</v>
      </c>
      <c r="F7" s="9">
        <v>0</v>
      </c>
      <c r="G7" s="9">
        <v>570</v>
      </c>
      <c r="H7" s="9">
        <v>570</v>
      </c>
    </row>
    <row r="8" spans="1:8" ht="15.75" customHeight="1">
      <c r="A8" s="8" t="s">
        <v>47</v>
      </c>
      <c r="B8" s="8" t="s">
        <v>8</v>
      </c>
      <c r="C8" s="9">
        <v>10</v>
      </c>
      <c r="D8" s="9">
        <v>0</v>
      </c>
      <c r="E8" s="9">
        <v>10</v>
      </c>
      <c r="F8" s="9">
        <v>24</v>
      </c>
      <c r="G8" s="9">
        <v>0</v>
      </c>
      <c r="H8" s="9">
        <v>24</v>
      </c>
    </row>
    <row r="9" spans="1:8" ht="15.75" customHeight="1">
      <c r="A9" s="8" t="s">
        <v>47</v>
      </c>
      <c r="B9" s="8" t="s">
        <v>9</v>
      </c>
      <c r="C9" s="9">
        <v>0</v>
      </c>
      <c r="D9" s="9">
        <v>620</v>
      </c>
      <c r="E9" s="9">
        <v>620</v>
      </c>
      <c r="F9" s="9">
        <v>0</v>
      </c>
      <c r="G9" s="9">
        <v>180</v>
      </c>
      <c r="H9" s="9">
        <v>180</v>
      </c>
    </row>
    <row r="10" spans="1:8" ht="15.75" customHeight="1">
      <c r="A10" s="8" t="s">
        <v>47</v>
      </c>
      <c r="B10" s="8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15.75" customHeight="1">
      <c r="A11" s="8" t="s">
        <v>47</v>
      </c>
      <c r="B11" s="8" t="s">
        <v>11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15.75" customHeight="1">
      <c r="A12" s="8" t="s">
        <v>48</v>
      </c>
      <c r="B12" s="8" t="s">
        <v>12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15.75" customHeight="1">
      <c r="A13" s="8" t="s">
        <v>48</v>
      </c>
      <c r="B13" s="8" t="s">
        <v>13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 ht="15.75" customHeight="1">
      <c r="A14" s="8" t="s">
        <v>48</v>
      </c>
      <c r="B14" s="8" t="s">
        <v>14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ht="15.75" customHeight="1">
      <c r="A15" s="8" t="s">
        <v>48</v>
      </c>
      <c r="B15" s="8" t="s">
        <v>15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ht="15.75" customHeight="1">
      <c r="A16" s="8" t="s">
        <v>48</v>
      </c>
      <c r="B16" s="8" t="s">
        <v>16</v>
      </c>
      <c r="C16" s="9">
        <v>0</v>
      </c>
      <c r="D16" s="9">
        <v>10</v>
      </c>
      <c r="E16" s="9">
        <v>10</v>
      </c>
      <c r="F16" s="9">
        <v>0</v>
      </c>
      <c r="G16" s="9">
        <v>20</v>
      </c>
      <c r="H16" s="9">
        <v>20</v>
      </c>
    </row>
    <row r="17" spans="1:8" ht="15.75" customHeight="1">
      <c r="A17" s="8" t="s">
        <v>48</v>
      </c>
      <c r="B17" s="8" t="s">
        <v>17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 ht="15.75" customHeight="1">
      <c r="A18" s="8" t="s">
        <v>48</v>
      </c>
      <c r="B18" s="8" t="s">
        <v>18</v>
      </c>
      <c r="C18" s="9">
        <v>4</v>
      </c>
      <c r="D18" s="9">
        <v>0</v>
      </c>
      <c r="E18" s="9">
        <v>4</v>
      </c>
      <c r="F18" s="9">
        <v>12</v>
      </c>
      <c r="G18" s="9">
        <v>0</v>
      </c>
      <c r="H18" s="9">
        <v>12</v>
      </c>
    </row>
    <row r="19" spans="1:8" ht="15.75" customHeight="1">
      <c r="A19" s="8" t="s">
        <v>48</v>
      </c>
      <c r="B19" s="8" t="s">
        <v>19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</row>
    <row r="20" spans="1:8" ht="15.75" customHeight="1">
      <c r="A20" s="8" t="s">
        <v>48</v>
      </c>
      <c r="B20" s="8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ht="15.75" customHeight="1">
      <c r="A21" s="8" t="s">
        <v>48</v>
      </c>
      <c r="B21" s="8" t="s">
        <v>21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 ht="15.75" customHeight="1">
      <c r="A22" s="8" t="s">
        <v>48</v>
      </c>
      <c r="B22" s="8" t="s">
        <v>22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ht="15.75" customHeight="1">
      <c r="A23" s="8" t="s">
        <v>49</v>
      </c>
      <c r="B23" s="8" t="s">
        <v>23</v>
      </c>
      <c r="C23" s="9">
        <v>3</v>
      </c>
      <c r="D23" s="9">
        <v>0</v>
      </c>
      <c r="E23" s="9">
        <v>3</v>
      </c>
      <c r="F23" s="9">
        <v>75</v>
      </c>
      <c r="G23" s="9">
        <v>0</v>
      </c>
      <c r="H23" s="9">
        <v>75</v>
      </c>
    </row>
    <row r="24" spans="1:8" ht="15.75" customHeight="1">
      <c r="A24" s="8" t="s">
        <v>49</v>
      </c>
      <c r="B24" s="8" t="s">
        <v>24</v>
      </c>
      <c r="C24" s="9">
        <v>4</v>
      </c>
      <c r="D24" s="9">
        <v>0</v>
      </c>
      <c r="E24" s="9">
        <v>4</v>
      </c>
      <c r="F24" s="9">
        <v>129</v>
      </c>
      <c r="G24" s="9">
        <v>0</v>
      </c>
      <c r="H24" s="9">
        <v>129</v>
      </c>
    </row>
    <row r="25" spans="1:8" ht="15.75" customHeight="1">
      <c r="A25" s="8" t="s">
        <v>49</v>
      </c>
      <c r="B25" s="8" t="s">
        <v>25</v>
      </c>
      <c r="C25" s="9">
        <v>6</v>
      </c>
      <c r="D25" s="9">
        <v>0</v>
      </c>
      <c r="E25" s="9">
        <v>6</v>
      </c>
      <c r="F25" s="9">
        <v>176.39999999999998</v>
      </c>
      <c r="G25" s="9">
        <v>0</v>
      </c>
      <c r="H25" s="9">
        <v>176.39999999999998</v>
      </c>
    </row>
    <row r="26" spans="1:8" ht="15.75" customHeight="1">
      <c r="A26" s="8" t="s">
        <v>49</v>
      </c>
      <c r="B26" s="8" t="s">
        <v>26</v>
      </c>
      <c r="C26" s="9">
        <v>5</v>
      </c>
      <c r="D26" s="9">
        <v>0</v>
      </c>
      <c r="E26" s="9">
        <v>5</v>
      </c>
      <c r="F26" s="9">
        <v>78</v>
      </c>
      <c r="G26" s="9">
        <v>0</v>
      </c>
      <c r="H26" s="9">
        <v>78</v>
      </c>
    </row>
    <row r="27" spans="1:8" ht="15.75" customHeight="1">
      <c r="A27" s="8" t="s">
        <v>49</v>
      </c>
      <c r="B27" s="8" t="s">
        <v>27</v>
      </c>
      <c r="C27" s="9">
        <v>2</v>
      </c>
      <c r="D27" s="9">
        <v>0</v>
      </c>
      <c r="E27" s="9">
        <v>2</v>
      </c>
      <c r="F27" s="9">
        <v>10</v>
      </c>
      <c r="G27" s="9">
        <v>0</v>
      </c>
      <c r="H27" s="9">
        <v>10</v>
      </c>
    </row>
    <row r="28" spans="1:8" ht="15.75" customHeight="1">
      <c r="A28" s="8" t="s">
        <v>50</v>
      </c>
      <c r="B28" s="8" t="s">
        <v>28</v>
      </c>
      <c r="C28" s="9">
        <v>5</v>
      </c>
      <c r="D28" s="9">
        <v>0</v>
      </c>
      <c r="E28" s="9">
        <v>5</v>
      </c>
      <c r="F28" s="9">
        <v>175.00000000000011</v>
      </c>
      <c r="G28" s="9">
        <v>0</v>
      </c>
      <c r="H28" s="9">
        <v>175.00000000000011</v>
      </c>
    </row>
    <row r="29" spans="1:8" ht="15.75" customHeight="1">
      <c r="A29" s="8" t="s">
        <v>50</v>
      </c>
      <c r="B29" s="8" t="s">
        <v>29</v>
      </c>
      <c r="C29" s="9">
        <v>30</v>
      </c>
      <c r="D29" s="9">
        <v>0</v>
      </c>
      <c r="E29" s="9">
        <v>30</v>
      </c>
      <c r="F29" s="9">
        <v>1500</v>
      </c>
      <c r="G29" s="9">
        <v>0</v>
      </c>
      <c r="H29" s="9">
        <v>1500</v>
      </c>
    </row>
    <row r="30" spans="1:8" ht="15.75" customHeight="1">
      <c r="A30" s="8" t="s">
        <v>50</v>
      </c>
      <c r="B30" s="8" t="s">
        <v>30</v>
      </c>
      <c r="C30" s="9">
        <v>3</v>
      </c>
      <c r="D30" s="9">
        <v>0</v>
      </c>
      <c r="E30" s="9">
        <v>3</v>
      </c>
      <c r="F30" s="9">
        <v>89.999999999999972</v>
      </c>
      <c r="G30" s="9">
        <v>0</v>
      </c>
      <c r="H30" s="9">
        <v>89.999999999999972</v>
      </c>
    </row>
    <row r="31" spans="1:8" ht="15.75" customHeight="1">
      <c r="A31" s="8" t="s">
        <v>50</v>
      </c>
      <c r="B31" s="8" t="s">
        <v>31</v>
      </c>
      <c r="C31" s="9">
        <v>4</v>
      </c>
      <c r="D31" s="9">
        <v>0</v>
      </c>
      <c r="E31" s="9">
        <v>4</v>
      </c>
      <c r="F31" s="9">
        <v>128</v>
      </c>
      <c r="G31" s="9">
        <v>0</v>
      </c>
      <c r="H31" s="9">
        <v>128</v>
      </c>
    </row>
    <row r="32" spans="1:8" ht="15.75" customHeight="1">
      <c r="A32" s="8" t="s">
        <v>51</v>
      </c>
      <c r="B32" s="8" t="s">
        <v>32</v>
      </c>
      <c r="C32" s="9">
        <v>340</v>
      </c>
      <c r="D32" s="9">
        <v>30</v>
      </c>
      <c r="E32" s="9">
        <v>370</v>
      </c>
      <c r="F32" s="9">
        <v>2800</v>
      </c>
      <c r="G32" s="9">
        <v>21</v>
      </c>
      <c r="H32" s="9">
        <v>2821</v>
      </c>
    </row>
    <row r="33" spans="1:8" ht="15.75" customHeight="1">
      <c r="A33" s="8" t="s">
        <v>51</v>
      </c>
      <c r="B33" s="8" t="s">
        <v>33</v>
      </c>
      <c r="C33" s="9">
        <v>3</v>
      </c>
      <c r="D33" s="9">
        <v>0</v>
      </c>
      <c r="E33" s="9">
        <v>3</v>
      </c>
      <c r="F33" s="9">
        <v>11.171980221332706</v>
      </c>
      <c r="G33" s="9">
        <v>0</v>
      </c>
      <c r="H33" s="9">
        <v>11.171980221332706</v>
      </c>
    </row>
    <row r="34" spans="1:8" ht="15.75" customHeight="1">
      <c r="A34" s="8" t="s">
        <v>51</v>
      </c>
      <c r="B34" s="8" t="s">
        <v>34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</row>
    <row r="35" spans="1:8" ht="15.75" customHeight="1">
      <c r="A35" s="8" t="s">
        <v>51</v>
      </c>
      <c r="B35" s="8" t="s">
        <v>35</v>
      </c>
      <c r="C35" s="9">
        <v>2</v>
      </c>
      <c r="D35" s="9">
        <v>0</v>
      </c>
      <c r="E35" s="9">
        <v>2</v>
      </c>
      <c r="F35" s="9">
        <v>0</v>
      </c>
      <c r="G35" s="9">
        <v>2.2999999999999998</v>
      </c>
      <c r="H35" s="9">
        <v>2.2999999999999998</v>
      </c>
    </row>
    <row r="36" spans="1:8" ht="15.75" customHeight="1">
      <c r="A36" s="8" t="s">
        <v>51</v>
      </c>
      <c r="B36" s="8" t="s">
        <v>36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</row>
    <row r="37" spans="1:8" ht="15.75" customHeight="1">
      <c r="A37" s="8" t="s">
        <v>51</v>
      </c>
      <c r="B37" s="8" t="s">
        <v>37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</row>
    <row r="38" spans="1:8" ht="15.75" customHeight="1">
      <c r="A38" s="8" t="s">
        <v>51</v>
      </c>
      <c r="B38" s="8" t="s">
        <v>38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</row>
    <row r="39" spans="1:8" ht="15.75" customHeight="1">
      <c r="A39" s="8" t="s">
        <v>51</v>
      </c>
      <c r="B39" s="8" t="s">
        <v>39</v>
      </c>
      <c r="C39" s="9">
        <v>60</v>
      </c>
      <c r="D39" s="9">
        <v>0</v>
      </c>
      <c r="E39" s="9">
        <v>60</v>
      </c>
      <c r="F39" s="9">
        <v>3300</v>
      </c>
      <c r="G39" s="9">
        <v>0</v>
      </c>
      <c r="H39" s="9">
        <v>3300</v>
      </c>
    </row>
    <row r="40" spans="1:8" ht="15.75" customHeight="1">
      <c r="A40" s="8" t="s">
        <v>51</v>
      </c>
      <c r="B40" s="8" t="s">
        <v>40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</row>
    <row r="41" spans="1:8" ht="15.75" customHeight="1">
      <c r="A41" s="8" t="s">
        <v>51</v>
      </c>
      <c r="B41" s="8" t="s">
        <v>41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</row>
    <row r="42" spans="1:8" ht="15.75" customHeight="1">
      <c r="A42" s="8" t="s">
        <v>51</v>
      </c>
      <c r="B42" s="8" t="s">
        <v>42</v>
      </c>
      <c r="C42" s="9">
        <v>0</v>
      </c>
      <c r="D42" s="9">
        <v>3</v>
      </c>
      <c r="E42" s="9">
        <v>3</v>
      </c>
      <c r="F42" s="9">
        <v>0</v>
      </c>
      <c r="G42" s="9">
        <v>1</v>
      </c>
      <c r="H42" s="9">
        <v>1</v>
      </c>
    </row>
    <row r="43" spans="1:8" ht="15.75" customHeight="1">
      <c r="A43" s="8" t="s">
        <v>43</v>
      </c>
      <c r="B43" s="8" t="s">
        <v>43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</row>
    <row r="44" spans="1:8" ht="15.75" customHeight="1">
      <c r="A44" s="20" t="s">
        <v>45</v>
      </c>
      <c r="B44" s="21" t="s">
        <v>44</v>
      </c>
      <c r="C44" s="9">
        <f>SUM(C3:C43)</f>
        <v>1481</v>
      </c>
      <c r="D44" s="9">
        <f t="shared" ref="D44:H44" si="0">SUM(D3:D43)</f>
        <v>30763</v>
      </c>
      <c r="E44" s="9">
        <f t="shared" si="0"/>
        <v>32244</v>
      </c>
      <c r="F44" s="9">
        <f t="shared" si="0"/>
        <v>12358.571980221332</v>
      </c>
      <c r="G44" s="9">
        <f t="shared" si="0"/>
        <v>4034.3</v>
      </c>
      <c r="H44" s="9">
        <f t="shared" si="0"/>
        <v>16392.871980221331</v>
      </c>
    </row>
  </sheetData>
  <mergeCells count="2">
    <mergeCell ref="A1:H1"/>
    <mergeCell ref="A44:B44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rightToLeft="1" topLeftCell="A19" zoomScaleNormal="100" workbookViewId="0">
      <selection activeCell="H47" sqref="H47"/>
    </sheetView>
  </sheetViews>
  <sheetFormatPr defaultColWidth="9.140625" defaultRowHeight="15.95" customHeight="1"/>
  <cols>
    <col min="1" max="1" width="11.28515625" style="11" customWidth="1"/>
    <col min="2" max="2" width="12" style="11" customWidth="1"/>
    <col min="3" max="8" width="10" style="11" customWidth="1"/>
    <col min="9" max="16384" width="9.140625" style="11"/>
  </cols>
  <sheetData>
    <row r="1" spans="1:8" ht="24.75" customHeight="1">
      <c r="A1" s="19" t="s">
        <v>64</v>
      </c>
      <c r="B1" s="19"/>
      <c r="C1" s="19"/>
      <c r="D1" s="19"/>
      <c r="E1" s="19"/>
      <c r="F1" s="19"/>
      <c r="G1" s="19"/>
      <c r="H1" s="19"/>
    </row>
    <row r="2" spans="1:8" ht="30.75" customHeight="1">
      <c r="A2" s="12" t="s">
        <v>52</v>
      </c>
      <c r="B2" s="12" t="s">
        <v>0</v>
      </c>
      <c r="C2" s="12" t="s">
        <v>1</v>
      </c>
      <c r="D2" s="12" t="s">
        <v>2</v>
      </c>
      <c r="E2" s="12" t="s">
        <v>53</v>
      </c>
      <c r="F2" s="12" t="s">
        <v>54</v>
      </c>
      <c r="G2" s="12" t="s">
        <v>55</v>
      </c>
      <c r="H2" s="12" t="s">
        <v>56</v>
      </c>
    </row>
    <row r="3" spans="1:8" ht="15" customHeight="1">
      <c r="A3" s="8" t="s">
        <v>46</v>
      </c>
      <c r="B3" s="8" t="s">
        <v>3</v>
      </c>
      <c r="C3" s="9">
        <v>700</v>
      </c>
      <c r="D3" s="9">
        <v>6500</v>
      </c>
      <c r="E3" s="9">
        <v>7200</v>
      </c>
      <c r="F3" s="9">
        <v>2100</v>
      </c>
      <c r="G3" s="9">
        <v>1060</v>
      </c>
      <c r="H3" s="9">
        <v>3160</v>
      </c>
    </row>
    <row r="4" spans="1:8" ht="15" customHeight="1">
      <c r="A4" s="8" t="s">
        <v>46</v>
      </c>
      <c r="B4" s="8" t="s">
        <v>4</v>
      </c>
      <c r="C4" s="9">
        <v>1400</v>
      </c>
      <c r="D4" s="9">
        <v>500</v>
      </c>
      <c r="E4" s="9">
        <v>1900</v>
      </c>
      <c r="F4" s="9">
        <v>5460</v>
      </c>
      <c r="G4" s="9">
        <v>180</v>
      </c>
      <c r="H4" s="9">
        <v>5640</v>
      </c>
    </row>
    <row r="5" spans="1:8" ht="15" customHeight="1">
      <c r="A5" s="8" t="s">
        <v>46</v>
      </c>
      <c r="B5" s="8" t="s">
        <v>5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</row>
    <row r="6" spans="1:8" ht="15" customHeight="1">
      <c r="A6" s="8" t="s">
        <v>46</v>
      </c>
      <c r="B6" s="8" t="s">
        <v>6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8" ht="15" customHeight="1">
      <c r="A7" s="8" t="s">
        <v>47</v>
      </c>
      <c r="B7" s="8" t="s">
        <v>7</v>
      </c>
      <c r="C7" s="9">
        <v>9</v>
      </c>
      <c r="D7" s="9">
        <v>473</v>
      </c>
      <c r="E7" s="9">
        <v>482</v>
      </c>
      <c r="F7" s="9">
        <v>9</v>
      </c>
      <c r="G7" s="9">
        <v>142</v>
      </c>
      <c r="H7" s="9">
        <v>151</v>
      </c>
    </row>
    <row r="8" spans="1:8" ht="15" customHeight="1">
      <c r="A8" s="8" t="s">
        <v>47</v>
      </c>
      <c r="B8" s="8" t="s">
        <v>8</v>
      </c>
      <c r="C8" s="9">
        <v>149</v>
      </c>
      <c r="D8" s="9">
        <v>0</v>
      </c>
      <c r="E8" s="9">
        <v>149</v>
      </c>
      <c r="F8" s="9">
        <v>372</v>
      </c>
      <c r="G8" s="9">
        <v>0</v>
      </c>
      <c r="H8" s="9">
        <v>372</v>
      </c>
    </row>
    <row r="9" spans="1:8" ht="15" customHeight="1">
      <c r="A9" s="8" t="s">
        <v>47</v>
      </c>
      <c r="B9" s="8" t="s">
        <v>9</v>
      </c>
      <c r="C9" s="9">
        <v>1</v>
      </c>
      <c r="D9" s="9">
        <v>53</v>
      </c>
      <c r="E9" s="9">
        <v>54</v>
      </c>
      <c r="F9" s="9">
        <v>1</v>
      </c>
      <c r="G9" s="9">
        <v>20</v>
      </c>
      <c r="H9" s="9">
        <v>21</v>
      </c>
    </row>
    <row r="10" spans="1:8" ht="15" customHeight="1">
      <c r="A10" s="8" t="s">
        <v>47</v>
      </c>
      <c r="B10" s="8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15" customHeight="1">
      <c r="A11" s="8" t="s">
        <v>47</v>
      </c>
      <c r="B11" s="8" t="s">
        <v>11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15" customHeight="1">
      <c r="A12" s="8" t="s">
        <v>48</v>
      </c>
      <c r="B12" s="8" t="s">
        <v>12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15" customHeight="1">
      <c r="A13" s="8" t="s">
        <v>48</v>
      </c>
      <c r="B13" s="8" t="s">
        <v>13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 ht="15" customHeight="1">
      <c r="A14" s="8" t="s">
        <v>48</v>
      </c>
      <c r="B14" s="8" t="s">
        <v>14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ht="15" customHeight="1">
      <c r="A15" s="8" t="s">
        <v>48</v>
      </c>
      <c r="B15" s="8" t="s">
        <v>15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ht="15" customHeight="1">
      <c r="A16" s="8" t="s">
        <v>48</v>
      </c>
      <c r="B16" s="8" t="s">
        <v>16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  <row r="17" spans="1:8" ht="15" customHeight="1">
      <c r="A17" s="8" t="s">
        <v>48</v>
      </c>
      <c r="B17" s="8" t="s">
        <v>17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 ht="15" customHeight="1">
      <c r="A18" s="8" t="s">
        <v>48</v>
      </c>
      <c r="B18" s="8" t="s">
        <v>18</v>
      </c>
      <c r="C18" s="9">
        <v>4</v>
      </c>
      <c r="D18" s="9">
        <v>0</v>
      </c>
      <c r="E18" s="9">
        <v>4</v>
      </c>
      <c r="F18" s="9">
        <v>10</v>
      </c>
      <c r="G18" s="9">
        <v>0</v>
      </c>
      <c r="H18" s="9">
        <v>10</v>
      </c>
    </row>
    <row r="19" spans="1:8" ht="15" customHeight="1">
      <c r="A19" s="8" t="s">
        <v>48</v>
      </c>
      <c r="B19" s="8" t="s">
        <v>19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</row>
    <row r="20" spans="1:8" ht="15" customHeight="1">
      <c r="A20" s="8" t="s">
        <v>48</v>
      </c>
      <c r="B20" s="8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ht="15" customHeight="1">
      <c r="A21" s="8" t="s">
        <v>48</v>
      </c>
      <c r="B21" s="8" t="s">
        <v>21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 ht="15" customHeight="1">
      <c r="A22" s="8" t="s">
        <v>48</v>
      </c>
      <c r="B22" s="8" t="s">
        <v>22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ht="15" customHeight="1">
      <c r="A23" s="8" t="s">
        <v>49</v>
      </c>
      <c r="B23" s="8" t="s">
        <v>23</v>
      </c>
      <c r="C23" s="9">
        <v>13</v>
      </c>
      <c r="D23" s="9">
        <v>0</v>
      </c>
      <c r="E23" s="9">
        <v>13</v>
      </c>
      <c r="F23" s="9">
        <v>364</v>
      </c>
      <c r="G23" s="9">
        <v>0</v>
      </c>
      <c r="H23" s="9">
        <v>364</v>
      </c>
    </row>
    <row r="24" spans="1:8" ht="15" customHeight="1">
      <c r="A24" s="8" t="s">
        <v>49</v>
      </c>
      <c r="B24" s="8" t="s">
        <v>24</v>
      </c>
      <c r="C24" s="9">
        <v>12</v>
      </c>
      <c r="D24" s="9">
        <v>0</v>
      </c>
      <c r="E24" s="9">
        <v>12</v>
      </c>
      <c r="F24" s="9">
        <v>544.69565217391312</v>
      </c>
      <c r="G24" s="9">
        <v>0</v>
      </c>
      <c r="H24" s="9">
        <v>544.69565217391312</v>
      </c>
    </row>
    <row r="25" spans="1:8" ht="15" customHeight="1">
      <c r="A25" s="8" t="s">
        <v>49</v>
      </c>
      <c r="B25" s="8" t="s">
        <v>25</v>
      </c>
      <c r="C25" s="9">
        <v>15</v>
      </c>
      <c r="D25" s="9">
        <v>0</v>
      </c>
      <c r="E25" s="9">
        <v>15</v>
      </c>
      <c r="F25" s="9">
        <v>452.98972282777953</v>
      </c>
      <c r="G25" s="9">
        <v>0</v>
      </c>
      <c r="H25" s="9">
        <v>452.98972282777953</v>
      </c>
    </row>
    <row r="26" spans="1:8" ht="15" customHeight="1">
      <c r="A26" s="8" t="s">
        <v>49</v>
      </c>
      <c r="B26" s="8" t="s">
        <v>26</v>
      </c>
      <c r="C26" s="9">
        <v>11</v>
      </c>
      <c r="D26" s="9">
        <v>0</v>
      </c>
      <c r="E26" s="9">
        <v>11</v>
      </c>
      <c r="F26" s="9">
        <v>171.6</v>
      </c>
      <c r="G26" s="9">
        <v>0</v>
      </c>
      <c r="H26" s="9">
        <v>171.6</v>
      </c>
    </row>
    <row r="27" spans="1:8" ht="15" customHeight="1">
      <c r="A27" s="8" t="s">
        <v>49</v>
      </c>
      <c r="B27" s="8" t="s">
        <v>27</v>
      </c>
      <c r="C27" s="9">
        <v>6</v>
      </c>
      <c r="D27" s="9">
        <v>0</v>
      </c>
      <c r="E27" s="9">
        <v>6</v>
      </c>
      <c r="F27" s="9">
        <v>31</v>
      </c>
      <c r="G27" s="9">
        <v>0</v>
      </c>
      <c r="H27" s="9">
        <v>31</v>
      </c>
    </row>
    <row r="28" spans="1:8" ht="15" customHeight="1">
      <c r="A28" s="8" t="s">
        <v>50</v>
      </c>
      <c r="B28" s="8" t="s">
        <v>28</v>
      </c>
      <c r="C28" s="9">
        <v>2</v>
      </c>
      <c r="D28" s="9">
        <v>0</v>
      </c>
      <c r="E28" s="9">
        <v>2</v>
      </c>
      <c r="F28" s="9">
        <v>69.999999999999758</v>
      </c>
      <c r="G28" s="9">
        <v>0</v>
      </c>
      <c r="H28" s="9">
        <v>69.999999999999758</v>
      </c>
    </row>
    <row r="29" spans="1:8" ht="15" customHeight="1">
      <c r="A29" s="8" t="s">
        <v>50</v>
      </c>
      <c r="B29" s="8" t="s">
        <v>29</v>
      </c>
      <c r="C29" s="9">
        <v>20</v>
      </c>
      <c r="D29" s="9">
        <v>0</v>
      </c>
      <c r="E29" s="9">
        <v>20</v>
      </c>
      <c r="F29" s="9">
        <v>998</v>
      </c>
      <c r="G29" s="9">
        <v>0</v>
      </c>
      <c r="H29" s="9">
        <v>998</v>
      </c>
    </row>
    <row r="30" spans="1:8" ht="15" customHeight="1">
      <c r="A30" s="8" t="s">
        <v>50</v>
      </c>
      <c r="B30" s="8" t="s">
        <v>30</v>
      </c>
      <c r="C30" s="9">
        <v>5</v>
      </c>
      <c r="D30" s="9">
        <v>0</v>
      </c>
      <c r="E30" s="9">
        <v>5</v>
      </c>
      <c r="F30" s="9">
        <v>149.99999999999994</v>
      </c>
      <c r="G30" s="9">
        <v>0</v>
      </c>
      <c r="H30" s="9">
        <v>149.99999999999994</v>
      </c>
    </row>
    <row r="31" spans="1:8" ht="15" customHeight="1">
      <c r="A31" s="8" t="s">
        <v>50</v>
      </c>
      <c r="B31" s="8" t="s">
        <v>31</v>
      </c>
      <c r="C31" s="9">
        <v>1.5</v>
      </c>
      <c r="D31" s="9">
        <v>0</v>
      </c>
      <c r="E31" s="9">
        <v>1.5</v>
      </c>
      <c r="F31" s="9">
        <v>70</v>
      </c>
      <c r="G31" s="9">
        <v>0</v>
      </c>
      <c r="H31" s="9">
        <v>70</v>
      </c>
    </row>
    <row r="32" spans="1:8" ht="15" customHeight="1">
      <c r="A32" s="8" t="s">
        <v>51</v>
      </c>
      <c r="B32" s="8" t="s">
        <v>32</v>
      </c>
      <c r="C32" s="9">
        <v>600</v>
      </c>
      <c r="D32" s="9">
        <v>100</v>
      </c>
      <c r="E32" s="9">
        <v>700</v>
      </c>
      <c r="F32" s="9">
        <v>4800</v>
      </c>
      <c r="G32" s="9">
        <v>60</v>
      </c>
      <c r="H32" s="9">
        <v>4860</v>
      </c>
    </row>
    <row r="33" spans="1:8" ht="15" customHeight="1">
      <c r="A33" s="8" t="s">
        <v>51</v>
      </c>
      <c r="B33" s="8" t="s">
        <v>33</v>
      </c>
      <c r="C33" s="9">
        <v>50</v>
      </c>
      <c r="D33" s="9">
        <v>0</v>
      </c>
      <c r="E33" s="9">
        <v>50</v>
      </c>
      <c r="F33" s="9">
        <v>240</v>
      </c>
      <c r="G33" s="9">
        <v>0</v>
      </c>
      <c r="H33" s="9">
        <v>240</v>
      </c>
    </row>
    <row r="34" spans="1:8" ht="15" customHeight="1">
      <c r="A34" s="8" t="s">
        <v>51</v>
      </c>
      <c r="B34" s="8" t="s">
        <v>34</v>
      </c>
      <c r="C34" s="9">
        <v>0</v>
      </c>
      <c r="D34" s="9">
        <v>2</v>
      </c>
      <c r="E34" s="9">
        <v>2</v>
      </c>
      <c r="F34" s="9">
        <v>0</v>
      </c>
      <c r="G34" s="9">
        <v>0.6</v>
      </c>
      <c r="H34" s="9">
        <v>0.6</v>
      </c>
    </row>
    <row r="35" spans="1:8" ht="15" customHeight="1">
      <c r="A35" s="8" t="s">
        <v>51</v>
      </c>
      <c r="B35" s="8" t="s">
        <v>35</v>
      </c>
      <c r="C35" s="9">
        <v>0</v>
      </c>
      <c r="D35" s="9">
        <v>10</v>
      </c>
      <c r="E35" s="9">
        <v>10</v>
      </c>
      <c r="F35" s="9">
        <v>0</v>
      </c>
      <c r="G35" s="9">
        <v>4</v>
      </c>
      <c r="H35" s="9">
        <v>4</v>
      </c>
    </row>
    <row r="36" spans="1:8" ht="15" customHeight="1">
      <c r="A36" s="8" t="s">
        <v>51</v>
      </c>
      <c r="B36" s="8" t="s">
        <v>36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</row>
    <row r="37" spans="1:8" ht="15" customHeight="1">
      <c r="A37" s="8" t="s">
        <v>51</v>
      </c>
      <c r="B37" s="8" t="s">
        <v>37</v>
      </c>
      <c r="C37" s="9">
        <v>4</v>
      </c>
      <c r="D37" s="9">
        <v>0</v>
      </c>
      <c r="E37" s="9">
        <v>4</v>
      </c>
      <c r="F37" s="9">
        <v>120</v>
      </c>
      <c r="G37" s="9">
        <v>0</v>
      </c>
      <c r="H37" s="9">
        <v>120</v>
      </c>
    </row>
    <row r="38" spans="1:8" ht="15" customHeight="1">
      <c r="A38" s="8" t="s">
        <v>51</v>
      </c>
      <c r="B38" s="8" t="s">
        <v>38</v>
      </c>
      <c r="C38" s="9">
        <v>5</v>
      </c>
      <c r="D38" s="9">
        <v>0</v>
      </c>
      <c r="E38" s="9">
        <v>5</v>
      </c>
      <c r="F38" s="9">
        <v>15</v>
      </c>
      <c r="G38" s="9">
        <v>0</v>
      </c>
      <c r="H38" s="9">
        <v>15</v>
      </c>
    </row>
    <row r="39" spans="1:8" ht="15" customHeight="1">
      <c r="A39" s="8" t="s">
        <v>51</v>
      </c>
      <c r="B39" s="8" t="s">
        <v>39</v>
      </c>
      <c r="C39" s="9">
        <v>30</v>
      </c>
      <c r="D39" s="9">
        <v>0</v>
      </c>
      <c r="E39" s="9">
        <v>30</v>
      </c>
      <c r="F39" s="9">
        <v>1350</v>
      </c>
      <c r="G39" s="9">
        <v>0</v>
      </c>
      <c r="H39" s="9">
        <v>1350</v>
      </c>
    </row>
    <row r="40" spans="1:8" ht="15" customHeight="1">
      <c r="A40" s="8" t="s">
        <v>51</v>
      </c>
      <c r="B40" s="8" t="s">
        <v>40</v>
      </c>
      <c r="C40" s="9">
        <v>5</v>
      </c>
      <c r="D40" s="9">
        <v>0</v>
      </c>
      <c r="E40" s="9">
        <v>5</v>
      </c>
      <c r="F40" s="9">
        <v>150</v>
      </c>
      <c r="G40" s="9">
        <v>0</v>
      </c>
      <c r="H40" s="9">
        <v>150</v>
      </c>
    </row>
    <row r="41" spans="1:8" ht="15" customHeight="1">
      <c r="A41" s="8" t="s">
        <v>51</v>
      </c>
      <c r="B41" s="8" t="s">
        <v>41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</row>
    <row r="42" spans="1:8" ht="15" customHeight="1">
      <c r="A42" s="8" t="s">
        <v>51</v>
      </c>
      <c r="B42" s="8" t="s">
        <v>42</v>
      </c>
      <c r="C42" s="9">
        <v>0</v>
      </c>
      <c r="D42" s="9">
        <v>4</v>
      </c>
      <c r="E42" s="9">
        <v>4</v>
      </c>
      <c r="F42" s="9">
        <v>0</v>
      </c>
      <c r="G42" s="9">
        <v>2</v>
      </c>
      <c r="H42" s="9">
        <v>2</v>
      </c>
    </row>
    <row r="43" spans="1:8" ht="15" customHeight="1">
      <c r="A43" s="8" t="s">
        <v>43</v>
      </c>
      <c r="B43" s="8" t="s">
        <v>43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</row>
    <row r="44" spans="1:8" ht="15" customHeight="1">
      <c r="A44" s="20" t="s">
        <v>45</v>
      </c>
      <c r="B44" s="21"/>
      <c r="C44" s="9">
        <f>SUM(C3:C43)</f>
        <v>3042.5</v>
      </c>
      <c r="D44" s="9">
        <f t="shared" ref="D44:H44" si="0">SUM(D3:D43)</f>
        <v>7642</v>
      </c>
      <c r="E44" s="9">
        <f t="shared" si="0"/>
        <v>10684.5</v>
      </c>
      <c r="F44" s="9">
        <f t="shared" si="0"/>
        <v>17479.285375001695</v>
      </c>
      <c r="G44" s="9">
        <f t="shared" si="0"/>
        <v>1468.6</v>
      </c>
      <c r="H44" s="9">
        <f t="shared" si="0"/>
        <v>18947.885375001693</v>
      </c>
    </row>
  </sheetData>
  <mergeCells count="2">
    <mergeCell ref="A1:H1"/>
    <mergeCell ref="A44:B4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rightToLeft="1" topLeftCell="A22" zoomScaleNormal="100" workbookViewId="0">
      <selection activeCell="H47" sqref="H47"/>
    </sheetView>
  </sheetViews>
  <sheetFormatPr defaultColWidth="9.140625" defaultRowHeight="15.95" customHeight="1"/>
  <cols>
    <col min="1" max="1" width="11.7109375" style="11" customWidth="1"/>
    <col min="2" max="2" width="11.85546875" style="11" customWidth="1"/>
    <col min="3" max="8" width="9.85546875" style="11" customWidth="1"/>
    <col min="9" max="16384" width="9.140625" style="11"/>
  </cols>
  <sheetData>
    <row r="1" spans="1:8" ht="23.25" customHeight="1">
      <c r="A1" s="19" t="s">
        <v>65</v>
      </c>
      <c r="B1" s="19"/>
      <c r="C1" s="19"/>
      <c r="D1" s="19"/>
      <c r="E1" s="19"/>
      <c r="F1" s="19"/>
      <c r="G1" s="19"/>
      <c r="H1" s="19"/>
    </row>
    <row r="2" spans="1:8" ht="28.5" customHeight="1">
      <c r="A2" s="12" t="s">
        <v>52</v>
      </c>
      <c r="B2" s="12" t="s">
        <v>0</v>
      </c>
      <c r="C2" s="12" t="s">
        <v>1</v>
      </c>
      <c r="D2" s="12" t="s">
        <v>2</v>
      </c>
      <c r="E2" s="12" t="s">
        <v>53</v>
      </c>
      <c r="F2" s="12" t="s">
        <v>54</v>
      </c>
      <c r="G2" s="12" t="s">
        <v>55</v>
      </c>
      <c r="H2" s="12" t="s">
        <v>56</v>
      </c>
    </row>
    <row r="3" spans="1:8" ht="15" customHeight="1">
      <c r="A3" s="8" t="s">
        <v>46</v>
      </c>
      <c r="B3" s="8" t="s">
        <v>3</v>
      </c>
      <c r="C3" s="9">
        <v>5900</v>
      </c>
      <c r="D3" s="9">
        <v>14000</v>
      </c>
      <c r="E3" s="9">
        <v>19900</v>
      </c>
      <c r="F3" s="9">
        <v>18290</v>
      </c>
      <c r="G3" s="9">
        <v>900</v>
      </c>
      <c r="H3" s="9">
        <v>19190</v>
      </c>
    </row>
    <row r="4" spans="1:8" ht="15" customHeight="1">
      <c r="A4" s="8" t="s">
        <v>46</v>
      </c>
      <c r="B4" s="8" t="s">
        <v>4</v>
      </c>
      <c r="C4" s="9">
        <v>4200</v>
      </c>
      <c r="D4" s="9">
        <v>500</v>
      </c>
      <c r="E4" s="9">
        <v>4700</v>
      </c>
      <c r="F4" s="9">
        <v>15960</v>
      </c>
      <c r="G4" s="9">
        <v>200</v>
      </c>
      <c r="H4" s="9">
        <v>16160</v>
      </c>
    </row>
    <row r="5" spans="1:8" ht="15" customHeight="1">
      <c r="A5" s="8" t="s">
        <v>46</v>
      </c>
      <c r="B5" s="8" t="s">
        <v>5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</row>
    <row r="6" spans="1:8" ht="15" customHeight="1">
      <c r="A6" s="8" t="s">
        <v>46</v>
      </c>
      <c r="B6" s="8" t="s">
        <v>6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8" ht="15" customHeight="1">
      <c r="A7" s="8" t="s">
        <v>47</v>
      </c>
      <c r="B7" s="8" t="s">
        <v>7</v>
      </c>
      <c r="C7" s="9">
        <v>20</v>
      </c>
      <c r="D7" s="9">
        <v>425</v>
      </c>
      <c r="E7" s="9">
        <v>445</v>
      </c>
      <c r="F7" s="9">
        <v>20</v>
      </c>
      <c r="G7" s="9">
        <v>130</v>
      </c>
      <c r="H7" s="9">
        <v>150</v>
      </c>
    </row>
    <row r="8" spans="1:8" ht="15" customHeight="1">
      <c r="A8" s="8" t="s">
        <v>47</v>
      </c>
      <c r="B8" s="8" t="s">
        <v>8</v>
      </c>
      <c r="C8" s="9">
        <v>3200</v>
      </c>
      <c r="D8" s="9">
        <v>0</v>
      </c>
      <c r="E8" s="9">
        <v>3200</v>
      </c>
      <c r="F8" s="9">
        <v>8640</v>
      </c>
      <c r="G8" s="9">
        <v>0</v>
      </c>
      <c r="H8" s="9">
        <v>8640</v>
      </c>
    </row>
    <row r="9" spans="1:8" ht="15" customHeight="1">
      <c r="A9" s="8" t="s">
        <v>47</v>
      </c>
      <c r="B9" s="8" t="s">
        <v>9</v>
      </c>
      <c r="C9" s="9">
        <v>10</v>
      </c>
      <c r="D9" s="9">
        <v>5</v>
      </c>
      <c r="E9" s="9">
        <v>15</v>
      </c>
      <c r="F9" s="9">
        <v>9</v>
      </c>
      <c r="G9" s="9">
        <v>2</v>
      </c>
      <c r="H9" s="9">
        <v>11</v>
      </c>
    </row>
    <row r="10" spans="1:8" ht="15" customHeight="1">
      <c r="A10" s="8" t="s">
        <v>47</v>
      </c>
      <c r="B10" s="8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15" customHeight="1">
      <c r="A11" s="8" t="s">
        <v>47</v>
      </c>
      <c r="B11" s="8" t="s">
        <v>11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15" customHeight="1">
      <c r="A12" s="8" t="s">
        <v>48</v>
      </c>
      <c r="B12" s="8" t="s">
        <v>12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15" customHeight="1">
      <c r="A13" s="8" t="s">
        <v>48</v>
      </c>
      <c r="B13" s="8" t="s">
        <v>13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 ht="15" customHeight="1">
      <c r="A14" s="8" t="s">
        <v>48</v>
      </c>
      <c r="B14" s="8" t="s">
        <v>14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ht="15" customHeight="1">
      <c r="A15" s="8" t="s">
        <v>48</v>
      </c>
      <c r="B15" s="8" t="s">
        <v>15</v>
      </c>
      <c r="C15" s="9">
        <v>15</v>
      </c>
      <c r="D15" s="9">
        <v>0</v>
      </c>
      <c r="E15" s="9">
        <v>15</v>
      </c>
      <c r="F15" s="9">
        <v>30</v>
      </c>
      <c r="G15" s="9">
        <v>0</v>
      </c>
      <c r="H15" s="9">
        <v>30</v>
      </c>
    </row>
    <row r="16" spans="1:8" ht="15" customHeight="1">
      <c r="A16" s="8" t="s">
        <v>48</v>
      </c>
      <c r="B16" s="8" t="s">
        <v>16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  <row r="17" spans="1:8" ht="15" customHeight="1">
      <c r="A17" s="8" t="s">
        <v>48</v>
      </c>
      <c r="B17" s="8" t="s">
        <v>17</v>
      </c>
      <c r="C17" s="9">
        <v>60</v>
      </c>
      <c r="D17" s="9">
        <v>0</v>
      </c>
      <c r="E17" s="9">
        <v>60</v>
      </c>
      <c r="F17" s="9">
        <v>99</v>
      </c>
      <c r="G17" s="9">
        <v>0</v>
      </c>
      <c r="H17" s="9">
        <v>99</v>
      </c>
    </row>
    <row r="18" spans="1:8" ht="15" customHeight="1">
      <c r="A18" s="8" t="s">
        <v>48</v>
      </c>
      <c r="B18" s="8" t="s">
        <v>18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</row>
    <row r="19" spans="1:8" ht="15" customHeight="1">
      <c r="A19" s="8" t="s">
        <v>48</v>
      </c>
      <c r="B19" s="8" t="s">
        <v>19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</row>
    <row r="20" spans="1:8" ht="15" customHeight="1">
      <c r="A20" s="8" t="s">
        <v>48</v>
      </c>
      <c r="B20" s="8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ht="15" customHeight="1">
      <c r="A21" s="8" t="s">
        <v>48</v>
      </c>
      <c r="B21" s="8" t="s">
        <v>21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 ht="15" customHeight="1">
      <c r="A22" s="8" t="s">
        <v>48</v>
      </c>
      <c r="B22" s="8" t="s">
        <v>22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ht="15" customHeight="1">
      <c r="A23" s="8" t="s">
        <v>49</v>
      </c>
      <c r="B23" s="8" t="s">
        <v>23</v>
      </c>
      <c r="C23" s="9">
        <v>67</v>
      </c>
      <c r="D23" s="9">
        <v>0</v>
      </c>
      <c r="E23" s="9">
        <v>67</v>
      </c>
      <c r="F23" s="9">
        <v>0</v>
      </c>
      <c r="G23" s="9">
        <v>0</v>
      </c>
      <c r="H23" s="9">
        <v>0</v>
      </c>
    </row>
    <row r="24" spans="1:8" ht="15" customHeight="1">
      <c r="A24" s="8" t="s">
        <v>49</v>
      </c>
      <c r="B24" s="8" t="s">
        <v>24</v>
      </c>
      <c r="C24" s="9">
        <v>105</v>
      </c>
      <c r="D24" s="9">
        <v>0</v>
      </c>
      <c r="E24" s="9">
        <v>105</v>
      </c>
      <c r="F24" s="9">
        <v>0</v>
      </c>
      <c r="G24" s="9">
        <v>0</v>
      </c>
      <c r="H24" s="9">
        <v>0</v>
      </c>
    </row>
    <row r="25" spans="1:8" ht="15" customHeight="1">
      <c r="A25" s="8" t="s">
        <v>49</v>
      </c>
      <c r="B25" s="8" t="s">
        <v>25</v>
      </c>
      <c r="C25" s="9">
        <v>62</v>
      </c>
      <c r="D25" s="9">
        <v>0</v>
      </c>
      <c r="E25" s="9">
        <v>62</v>
      </c>
      <c r="F25" s="9">
        <v>0</v>
      </c>
      <c r="G25" s="9">
        <v>0</v>
      </c>
      <c r="H25" s="9">
        <v>0</v>
      </c>
    </row>
    <row r="26" spans="1:8" ht="15" customHeight="1">
      <c r="A26" s="8" t="s">
        <v>49</v>
      </c>
      <c r="B26" s="8" t="s">
        <v>26</v>
      </c>
      <c r="C26" s="9">
        <v>70</v>
      </c>
      <c r="D26" s="9">
        <v>0</v>
      </c>
      <c r="E26" s="9">
        <v>70</v>
      </c>
      <c r="F26" s="9">
        <v>1092</v>
      </c>
      <c r="G26" s="9">
        <v>0</v>
      </c>
      <c r="H26" s="9">
        <v>1092</v>
      </c>
    </row>
    <row r="27" spans="1:8" ht="15" customHeight="1">
      <c r="A27" s="8" t="s">
        <v>49</v>
      </c>
      <c r="B27" s="8" t="s">
        <v>27</v>
      </c>
      <c r="C27" s="9">
        <v>10</v>
      </c>
      <c r="D27" s="9">
        <v>0</v>
      </c>
      <c r="E27" s="9">
        <v>10</v>
      </c>
      <c r="F27" s="9">
        <v>57.5</v>
      </c>
      <c r="G27" s="9">
        <v>0</v>
      </c>
      <c r="H27" s="9">
        <v>57.5</v>
      </c>
    </row>
    <row r="28" spans="1:8" ht="15" customHeight="1">
      <c r="A28" s="8" t="s">
        <v>50</v>
      </c>
      <c r="B28" s="8" t="s">
        <v>28</v>
      </c>
      <c r="C28" s="9">
        <v>70</v>
      </c>
      <c r="D28" s="9">
        <v>0</v>
      </c>
      <c r="E28" s="9">
        <v>70</v>
      </c>
      <c r="F28" s="9">
        <v>2449.9999999999986</v>
      </c>
      <c r="G28" s="9">
        <v>0</v>
      </c>
      <c r="H28" s="9">
        <v>2449.9999999999986</v>
      </c>
    </row>
    <row r="29" spans="1:8" ht="15" customHeight="1">
      <c r="A29" s="8" t="s">
        <v>50</v>
      </c>
      <c r="B29" s="8" t="s">
        <v>29</v>
      </c>
      <c r="C29" s="9">
        <v>150</v>
      </c>
      <c r="D29" s="9">
        <v>0</v>
      </c>
      <c r="E29" s="9">
        <v>150</v>
      </c>
      <c r="F29" s="9">
        <v>7469.6202531645567</v>
      </c>
      <c r="G29" s="9">
        <v>0</v>
      </c>
      <c r="H29" s="9">
        <v>7469.6202531645567</v>
      </c>
    </row>
    <row r="30" spans="1:8" ht="15" customHeight="1">
      <c r="A30" s="8" t="s">
        <v>50</v>
      </c>
      <c r="B30" s="8" t="s">
        <v>30</v>
      </c>
      <c r="C30" s="9">
        <v>10</v>
      </c>
      <c r="D30" s="9">
        <v>0</v>
      </c>
      <c r="E30" s="9">
        <v>10</v>
      </c>
      <c r="F30" s="9">
        <v>299.99999999999932</v>
      </c>
      <c r="G30" s="9">
        <v>0</v>
      </c>
      <c r="H30" s="9">
        <v>299.99999999999932</v>
      </c>
    </row>
    <row r="31" spans="1:8" ht="15" customHeight="1">
      <c r="A31" s="8" t="s">
        <v>50</v>
      </c>
      <c r="B31" s="8" t="s">
        <v>31</v>
      </c>
      <c r="C31" s="9">
        <v>17</v>
      </c>
      <c r="D31" s="9">
        <v>0</v>
      </c>
      <c r="E31" s="9">
        <v>17</v>
      </c>
      <c r="F31" s="9">
        <v>925.55555555555554</v>
      </c>
      <c r="G31" s="9">
        <v>0</v>
      </c>
      <c r="H31" s="9">
        <v>925.55555555555554</v>
      </c>
    </row>
    <row r="32" spans="1:8" ht="15" customHeight="1">
      <c r="A32" s="8" t="s">
        <v>51</v>
      </c>
      <c r="B32" s="8" t="s">
        <v>32</v>
      </c>
      <c r="C32" s="9">
        <v>1850</v>
      </c>
      <c r="D32" s="9">
        <v>0</v>
      </c>
      <c r="E32" s="9">
        <v>1850</v>
      </c>
      <c r="F32" s="9">
        <v>16650</v>
      </c>
      <c r="G32" s="9">
        <v>0</v>
      </c>
      <c r="H32" s="9">
        <v>16650</v>
      </c>
    </row>
    <row r="33" spans="1:8" ht="15" customHeight="1">
      <c r="A33" s="8" t="s">
        <v>51</v>
      </c>
      <c r="B33" s="8" t="s">
        <v>33</v>
      </c>
      <c r="C33" s="9">
        <v>61</v>
      </c>
      <c r="D33" s="9">
        <v>0</v>
      </c>
      <c r="E33" s="9">
        <v>61</v>
      </c>
      <c r="F33" s="9">
        <v>300</v>
      </c>
      <c r="G33" s="9">
        <v>0</v>
      </c>
      <c r="H33" s="9">
        <v>300</v>
      </c>
    </row>
    <row r="34" spans="1:8" ht="15" customHeight="1">
      <c r="A34" s="8" t="s">
        <v>51</v>
      </c>
      <c r="B34" s="8" t="s">
        <v>34</v>
      </c>
      <c r="C34" s="9">
        <v>0</v>
      </c>
      <c r="D34" s="9">
        <v>3</v>
      </c>
      <c r="E34" s="9">
        <v>3</v>
      </c>
      <c r="F34" s="9">
        <v>0</v>
      </c>
      <c r="G34" s="9">
        <v>1</v>
      </c>
      <c r="H34" s="9">
        <v>1</v>
      </c>
    </row>
    <row r="35" spans="1:8" ht="15" customHeight="1">
      <c r="A35" s="8" t="s">
        <v>51</v>
      </c>
      <c r="B35" s="8" t="s">
        <v>35</v>
      </c>
      <c r="C35" s="9">
        <v>0</v>
      </c>
      <c r="D35" s="9">
        <v>2</v>
      </c>
      <c r="E35" s="9">
        <v>2</v>
      </c>
      <c r="F35" s="9">
        <v>0</v>
      </c>
      <c r="G35" s="9">
        <v>0.7</v>
      </c>
      <c r="H35" s="9">
        <v>0.7</v>
      </c>
    </row>
    <row r="36" spans="1:8" ht="15" customHeight="1">
      <c r="A36" s="8" t="s">
        <v>51</v>
      </c>
      <c r="B36" s="8" t="s">
        <v>36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</row>
    <row r="37" spans="1:8" ht="15" customHeight="1">
      <c r="A37" s="8" t="s">
        <v>51</v>
      </c>
      <c r="B37" s="8" t="s">
        <v>37</v>
      </c>
      <c r="C37" s="9">
        <v>1</v>
      </c>
      <c r="D37" s="9">
        <v>0</v>
      </c>
      <c r="E37" s="9">
        <v>1</v>
      </c>
      <c r="F37" s="9">
        <v>40</v>
      </c>
      <c r="G37" s="9">
        <v>0</v>
      </c>
      <c r="H37" s="9">
        <v>40</v>
      </c>
    </row>
    <row r="38" spans="1:8" ht="15" customHeight="1">
      <c r="A38" s="8" t="s">
        <v>51</v>
      </c>
      <c r="B38" s="8" t="s">
        <v>38</v>
      </c>
      <c r="C38" s="9">
        <v>2</v>
      </c>
      <c r="D38" s="9">
        <v>0</v>
      </c>
      <c r="E38" s="9">
        <v>2</v>
      </c>
      <c r="F38" s="9">
        <v>6</v>
      </c>
      <c r="G38" s="9">
        <v>0</v>
      </c>
      <c r="H38" s="9">
        <v>6</v>
      </c>
    </row>
    <row r="39" spans="1:8" ht="15" customHeight="1">
      <c r="A39" s="8" t="s">
        <v>51</v>
      </c>
      <c r="B39" s="8" t="s">
        <v>39</v>
      </c>
      <c r="C39" s="9">
        <v>310</v>
      </c>
      <c r="D39" s="9">
        <v>0</v>
      </c>
      <c r="E39" s="9">
        <v>310</v>
      </c>
      <c r="F39" s="9">
        <v>23250</v>
      </c>
      <c r="G39" s="9">
        <v>0</v>
      </c>
      <c r="H39" s="9">
        <v>23250</v>
      </c>
    </row>
    <row r="40" spans="1:8" ht="15" customHeight="1">
      <c r="A40" s="8" t="s">
        <v>51</v>
      </c>
      <c r="B40" s="8" t="s">
        <v>40</v>
      </c>
      <c r="C40" s="9">
        <v>10</v>
      </c>
      <c r="D40" s="9">
        <v>0</v>
      </c>
      <c r="E40" s="9">
        <v>10</v>
      </c>
      <c r="F40" s="9">
        <v>350</v>
      </c>
      <c r="G40" s="9">
        <v>0</v>
      </c>
      <c r="H40" s="9">
        <v>350</v>
      </c>
    </row>
    <row r="41" spans="1:8" ht="15" customHeight="1">
      <c r="A41" s="8" t="s">
        <v>51</v>
      </c>
      <c r="B41" s="8" t="s">
        <v>41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</row>
    <row r="42" spans="1:8" ht="15" customHeight="1">
      <c r="A42" s="8" t="s">
        <v>51</v>
      </c>
      <c r="B42" s="8" t="s">
        <v>42</v>
      </c>
      <c r="C42" s="9">
        <v>0</v>
      </c>
      <c r="D42" s="9">
        <v>50</v>
      </c>
      <c r="E42" s="9">
        <v>50</v>
      </c>
      <c r="F42" s="9">
        <v>0</v>
      </c>
      <c r="G42" s="9">
        <v>25</v>
      </c>
      <c r="H42" s="9">
        <v>25</v>
      </c>
    </row>
    <row r="43" spans="1:8" ht="15" customHeight="1">
      <c r="A43" s="8" t="s">
        <v>43</v>
      </c>
      <c r="B43" s="8" t="s">
        <v>43</v>
      </c>
      <c r="C43" s="9">
        <v>16</v>
      </c>
      <c r="D43" s="9">
        <v>0</v>
      </c>
      <c r="E43" s="9">
        <v>16</v>
      </c>
      <c r="F43" s="9">
        <v>12</v>
      </c>
      <c r="G43" s="9">
        <v>0</v>
      </c>
      <c r="H43" s="9">
        <v>12</v>
      </c>
    </row>
    <row r="44" spans="1:8" ht="15" customHeight="1">
      <c r="A44" s="20" t="s">
        <v>45</v>
      </c>
      <c r="B44" s="21" t="s">
        <v>44</v>
      </c>
      <c r="C44" s="9">
        <f>SUM(C3:C43)</f>
        <v>16216</v>
      </c>
      <c r="D44" s="9">
        <f t="shared" ref="D44:H44" si="0">SUM(D3:D43)</f>
        <v>14985</v>
      </c>
      <c r="E44" s="9">
        <f t="shared" si="0"/>
        <v>31201</v>
      </c>
      <c r="F44" s="9">
        <f t="shared" si="0"/>
        <v>95950.675808720116</v>
      </c>
      <c r="G44" s="9">
        <f t="shared" si="0"/>
        <v>1258.7</v>
      </c>
      <c r="H44" s="9">
        <f t="shared" si="0"/>
        <v>97209.375808720113</v>
      </c>
    </row>
  </sheetData>
  <mergeCells count="2">
    <mergeCell ref="A1:H1"/>
    <mergeCell ref="A44:B4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rightToLeft="1" topLeftCell="A25" zoomScaleNormal="100" workbookViewId="0">
      <selection activeCell="H47" sqref="H47"/>
    </sheetView>
  </sheetViews>
  <sheetFormatPr defaultColWidth="9.140625" defaultRowHeight="15.95" customHeight="1"/>
  <cols>
    <col min="1" max="1" width="12.28515625" style="11" customWidth="1"/>
    <col min="2" max="2" width="12.7109375" style="11" customWidth="1"/>
    <col min="3" max="8" width="10" style="11" customWidth="1"/>
    <col min="9" max="16384" width="9.140625" style="11"/>
  </cols>
  <sheetData>
    <row r="1" spans="1:8" ht="22.5" customHeight="1">
      <c r="A1" s="19" t="s">
        <v>66</v>
      </c>
      <c r="B1" s="19"/>
      <c r="C1" s="19"/>
      <c r="D1" s="19"/>
      <c r="E1" s="19"/>
      <c r="F1" s="19"/>
      <c r="G1" s="19"/>
      <c r="H1" s="19"/>
    </row>
    <row r="2" spans="1:8" ht="28.5" customHeight="1">
      <c r="A2" s="12" t="s">
        <v>52</v>
      </c>
      <c r="B2" s="12" t="s">
        <v>0</v>
      </c>
      <c r="C2" s="12" t="s">
        <v>1</v>
      </c>
      <c r="D2" s="12" t="s">
        <v>2</v>
      </c>
      <c r="E2" s="12" t="s">
        <v>53</v>
      </c>
      <c r="F2" s="12" t="s">
        <v>54</v>
      </c>
      <c r="G2" s="12" t="s">
        <v>55</v>
      </c>
      <c r="H2" s="12" t="s">
        <v>56</v>
      </c>
    </row>
    <row r="3" spans="1:8" ht="15" customHeight="1">
      <c r="A3" s="8" t="s">
        <v>46</v>
      </c>
      <c r="B3" s="8" t="s">
        <v>3</v>
      </c>
      <c r="C3" s="9">
        <v>3050</v>
      </c>
      <c r="D3" s="9">
        <v>6200</v>
      </c>
      <c r="E3" s="9">
        <v>9250</v>
      </c>
      <c r="F3" s="9">
        <v>9760</v>
      </c>
      <c r="G3" s="9">
        <v>1550</v>
      </c>
      <c r="H3" s="9">
        <v>11310</v>
      </c>
    </row>
    <row r="4" spans="1:8" ht="15" customHeight="1">
      <c r="A4" s="8" t="s">
        <v>46</v>
      </c>
      <c r="B4" s="8" t="s">
        <v>4</v>
      </c>
      <c r="C4" s="9">
        <v>3000</v>
      </c>
      <c r="D4" s="9">
        <v>750</v>
      </c>
      <c r="E4" s="9">
        <v>3750</v>
      </c>
      <c r="F4" s="9">
        <v>9000</v>
      </c>
      <c r="G4" s="9">
        <v>180</v>
      </c>
      <c r="H4" s="9">
        <v>9180</v>
      </c>
    </row>
    <row r="5" spans="1:8" ht="15" customHeight="1">
      <c r="A5" s="8" t="s">
        <v>46</v>
      </c>
      <c r="B5" s="8" t="s">
        <v>5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</row>
    <row r="6" spans="1:8" ht="15" customHeight="1">
      <c r="A6" s="8" t="s">
        <v>46</v>
      </c>
      <c r="B6" s="8" t="s">
        <v>6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8" ht="15" customHeight="1">
      <c r="A7" s="8" t="s">
        <v>47</v>
      </c>
      <c r="B7" s="8" t="s">
        <v>7</v>
      </c>
      <c r="C7" s="9">
        <v>45</v>
      </c>
      <c r="D7" s="9">
        <v>248</v>
      </c>
      <c r="E7" s="9">
        <v>293</v>
      </c>
      <c r="F7" s="9">
        <v>45</v>
      </c>
      <c r="G7" s="9">
        <v>73</v>
      </c>
      <c r="H7" s="9">
        <v>118</v>
      </c>
    </row>
    <row r="8" spans="1:8" ht="15" customHeight="1">
      <c r="A8" s="8" t="s">
        <v>47</v>
      </c>
      <c r="B8" s="8" t="s">
        <v>8</v>
      </c>
      <c r="C8" s="9">
        <v>4200</v>
      </c>
      <c r="D8" s="9">
        <v>0</v>
      </c>
      <c r="E8" s="9">
        <v>4200</v>
      </c>
      <c r="F8" s="9">
        <v>9660</v>
      </c>
      <c r="G8" s="9">
        <v>0</v>
      </c>
      <c r="H8" s="9">
        <v>9660</v>
      </c>
    </row>
    <row r="9" spans="1:8" ht="15" customHeight="1">
      <c r="A9" s="8" t="s">
        <v>47</v>
      </c>
      <c r="B9" s="8" t="s">
        <v>9</v>
      </c>
      <c r="C9" s="9">
        <v>0</v>
      </c>
      <c r="D9" s="9">
        <v>40</v>
      </c>
      <c r="E9" s="9">
        <v>40</v>
      </c>
      <c r="F9" s="9">
        <v>0</v>
      </c>
      <c r="G9" s="9">
        <v>16</v>
      </c>
      <c r="H9" s="9">
        <v>16</v>
      </c>
    </row>
    <row r="10" spans="1:8" ht="15" customHeight="1">
      <c r="A10" s="8" t="s">
        <v>47</v>
      </c>
      <c r="B10" s="8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15" customHeight="1">
      <c r="A11" s="8" t="s">
        <v>47</v>
      </c>
      <c r="B11" s="8" t="s">
        <v>11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15" customHeight="1">
      <c r="A12" s="8" t="s">
        <v>48</v>
      </c>
      <c r="B12" s="8" t="s">
        <v>12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15" customHeight="1">
      <c r="A13" s="8" t="s">
        <v>48</v>
      </c>
      <c r="B13" s="8" t="s">
        <v>13</v>
      </c>
      <c r="C13" s="9">
        <v>55</v>
      </c>
      <c r="D13" s="9">
        <v>0</v>
      </c>
      <c r="E13" s="9">
        <v>55</v>
      </c>
      <c r="F13" s="9">
        <v>2750</v>
      </c>
      <c r="G13" s="9">
        <v>0</v>
      </c>
      <c r="H13" s="9">
        <v>2750</v>
      </c>
    </row>
    <row r="14" spans="1:8" ht="15" customHeight="1">
      <c r="A14" s="8" t="s">
        <v>48</v>
      </c>
      <c r="B14" s="8" t="s">
        <v>14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ht="15" customHeight="1">
      <c r="A15" s="8" t="s">
        <v>48</v>
      </c>
      <c r="B15" s="8" t="s">
        <v>15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ht="15" customHeight="1">
      <c r="A16" s="8" t="s">
        <v>48</v>
      </c>
      <c r="B16" s="8" t="s">
        <v>16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  <row r="17" spans="1:8" ht="15" customHeight="1">
      <c r="A17" s="8" t="s">
        <v>48</v>
      </c>
      <c r="B17" s="8" t="s">
        <v>17</v>
      </c>
      <c r="C17" s="9">
        <v>80</v>
      </c>
      <c r="D17" s="9">
        <v>0</v>
      </c>
      <c r="E17" s="9">
        <v>80</v>
      </c>
      <c r="F17" s="9">
        <v>135.65217391304347</v>
      </c>
      <c r="G17" s="9">
        <v>0</v>
      </c>
      <c r="H17" s="9">
        <v>135.65217391304347</v>
      </c>
    </row>
    <row r="18" spans="1:8" ht="15" customHeight="1">
      <c r="A18" s="8" t="s">
        <v>48</v>
      </c>
      <c r="B18" s="8" t="s">
        <v>18</v>
      </c>
      <c r="C18" s="9">
        <v>10</v>
      </c>
      <c r="D18" s="9">
        <v>0</v>
      </c>
      <c r="E18" s="9">
        <v>10</v>
      </c>
      <c r="F18" s="9">
        <v>25</v>
      </c>
      <c r="G18" s="9">
        <v>0</v>
      </c>
      <c r="H18" s="9">
        <v>25</v>
      </c>
    </row>
    <row r="19" spans="1:8" ht="15" customHeight="1">
      <c r="A19" s="8" t="s">
        <v>48</v>
      </c>
      <c r="B19" s="8" t="s">
        <v>19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</row>
    <row r="20" spans="1:8" ht="15" customHeight="1">
      <c r="A20" s="8" t="s">
        <v>48</v>
      </c>
      <c r="B20" s="8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ht="15" customHeight="1">
      <c r="A21" s="8" t="s">
        <v>48</v>
      </c>
      <c r="B21" s="8" t="s">
        <v>21</v>
      </c>
      <c r="C21" s="9">
        <v>15</v>
      </c>
      <c r="D21" s="9">
        <v>0</v>
      </c>
      <c r="E21" s="9">
        <v>15</v>
      </c>
      <c r="F21" s="9">
        <v>7.5</v>
      </c>
      <c r="G21" s="9">
        <v>0</v>
      </c>
      <c r="H21" s="9">
        <v>7.5</v>
      </c>
    </row>
    <row r="22" spans="1:8" ht="15" customHeight="1">
      <c r="A22" s="8" t="s">
        <v>48</v>
      </c>
      <c r="B22" s="8" t="s">
        <v>22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ht="15" customHeight="1">
      <c r="A23" s="8" t="s">
        <v>49</v>
      </c>
      <c r="B23" s="8" t="s">
        <v>23</v>
      </c>
      <c r="C23" s="9">
        <v>95</v>
      </c>
      <c r="D23" s="9">
        <v>0</v>
      </c>
      <c r="E23" s="9">
        <v>95</v>
      </c>
      <c r="F23" s="9">
        <v>3315.3061224489797</v>
      </c>
      <c r="G23" s="9">
        <v>0</v>
      </c>
      <c r="H23" s="9">
        <v>3315.3061224489797</v>
      </c>
    </row>
    <row r="24" spans="1:8" ht="15" customHeight="1">
      <c r="A24" s="8" t="s">
        <v>49</v>
      </c>
      <c r="B24" s="8" t="s">
        <v>24</v>
      </c>
      <c r="C24" s="9">
        <v>30</v>
      </c>
      <c r="D24" s="9">
        <v>0</v>
      </c>
      <c r="E24" s="9">
        <v>30</v>
      </c>
      <c r="F24" s="9">
        <v>1353.6923076923076</v>
      </c>
      <c r="G24" s="9">
        <v>0</v>
      </c>
      <c r="H24" s="9">
        <v>1353.6923076923076</v>
      </c>
    </row>
    <row r="25" spans="1:8" ht="15" customHeight="1">
      <c r="A25" s="8" t="s">
        <v>49</v>
      </c>
      <c r="B25" s="8" t="s">
        <v>25</v>
      </c>
      <c r="C25" s="9">
        <v>255</v>
      </c>
      <c r="D25" s="9">
        <v>0</v>
      </c>
      <c r="E25" s="9">
        <v>255</v>
      </c>
      <c r="F25" s="9">
        <v>8925</v>
      </c>
      <c r="G25" s="9">
        <v>0</v>
      </c>
      <c r="H25" s="9">
        <v>8925</v>
      </c>
    </row>
    <row r="26" spans="1:8" ht="15" customHeight="1">
      <c r="A26" s="8" t="s">
        <v>49</v>
      </c>
      <c r="B26" s="8" t="s">
        <v>26</v>
      </c>
      <c r="C26" s="9">
        <v>24</v>
      </c>
      <c r="D26" s="9">
        <v>0</v>
      </c>
      <c r="E26" s="9">
        <v>24</v>
      </c>
      <c r="F26" s="9">
        <v>374.4</v>
      </c>
      <c r="G26" s="9">
        <v>0</v>
      </c>
      <c r="H26" s="9">
        <v>374.4</v>
      </c>
    </row>
    <row r="27" spans="1:8" ht="15" customHeight="1">
      <c r="A27" s="8" t="s">
        <v>49</v>
      </c>
      <c r="B27" s="8" t="s">
        <v>27</v>
      </c>
      <c r="C27" s="9">
        <v>10</v>
      </c>
      <c r="D27" s="9">
        <v>0</v>
      </c>
      <c r="E27" s="9">
        <v>10</v>
      </c>
      <c r="F27" s="9">
        <v>68</v>
      </c>
      <c r="G27" s="9">
        <v>0</v>
      </c>
      <c r="H27" s="9">
        <v>68</v>
      </c>
    </row>
    <row r="28" spans="1:8" ht="15" customHeight="1">
      <c r="A28" s="8" t="s">
        <v>50</v>
      </c>
      <c r="B28" s="8" t="s">
        <v>28</v>
      </c>
      <c r="C28" s="9">
        <v>50</v>
      </c>
      <c r="D28" s="9">
        <v>0</v>
      </c>
      <c r="E28" s="9">
        <v>50</v>
      </c>
      <c r="F28" s="9">
        <v>1750</v>
      </c>
      <c r="G28" s="9">
        <v>0</v>
      </c>
      <c r="H28" s="9">
        <v>1750</v>
      </c>
    </row>
    <row r="29" spans="1:8" ht="15" customHeight="1">
      <c r="A29" s="8" t="s">
        <v>50</v>
      </c>
      <c r="B29" s="8" t="s">
        <v>29</v>
      </c>
      <c r="C29" s="9">
        <v>120</v>
      </c>
      <c r="D29" s="9">
        <v>0</v>
      </c>
      <c r="E29" s="9">
        <v>120</v>
      </c>
      <c r="F29" s="9">
        <v>6000</v>
      </c>
      <c r="G29" s="9">
        <v>0</v>
      </c>
      <c r="H29" s="9">
        <v>6000</v>
      </c>
    </row>
    <row r="30" spans="1:8" ht="15" customHeight="1">
      <c r="A30" s="8" t="s">
        <v>50</v>
      </c>
      <c r="B30" s="8" t="s">
        <v>30</v>
      </c>
      <c r="C30" s="9">
        <v>3</v>
      </c>
      <c r="D30" s="9">
        <v>0</v>
      </c>
      <c r="E30" s="9">
        <v>3</v>
      </c>
      <c r="F30" s="9">
        <v>89.999999999999773</v>
      </c>
      <c r="G30" s="9">
        <v>0</v>
      </c>
      <c r="H30" s="9">
        <v>89.999999999999773</v>
      </c>
    </row>
    <row r="31" spans="1:8" ht="15" customHeight="1">
      <c r="A31" s="8" t="s">
        <v>50</v>
      </c>
      <c r="B31" s="8" t="s">
        <v>31</v>
      </c>
      <c r="C31" s="9">
        <v>2</v>
      </c>
      <c r="D31" s="9">
        <v>0</v>
      </c>
      <c r="E31" s="9">
        <v>2</v>
      </c>
      <c r="F31" s="9">
        <v>64</v>
      </c>
      <c r="G31" s="9">
        <v>0</v>
      </c>
      <c r="H31" s="9">
        <v>64</v>
      </c>
    </row>
    <row r="32" spans="1:8" ht="15" customHeight="1">
      <c r="A32" s="8" t="s">
        <v>51</v>
      </c>
      <c r="B32" s="8" t="s">
        <v>32</v>
      </c>
      <c r="C32" s="9">
        <v>3875</v>
      </c>
      <c r="D32" s="9">
        <v>0</v>
      </c>
      <c r="E32" s="9">
        <v>3875</v>
      </c>
      <c r="F32" s="9">
        <v>34875</v>
      </c>
      <c r="G32" s="9">
        <v>0</v>
      </c>
      <c r="H32" s="9">
        <v>34875</v>
      </c>
    </row>
    <row r="33" spans="1:8" ht="15" customHeight="1">
      <c r="A33" s="8" t="s">
        <v>51</v>
      </c>
      <c r="B33" s="8" t="s">
        <v>33</v>
      </c>
      <c r="C33" s="9">
        <v>60</v>
      </c>
      <c r="D33" s="9">
        <v>0</v>
      </c>
      <c r="E33" s="9">
        <v>60</v>
      </c>
      <c r="F33" s="9">
        <v>300</v>
      </c>
      <c r="G33" s="9">
        <v>0</v>
      </c>
      <c r="H33" s="9">
        <v>300</v>
      </c>
    </row>
    <row r="34" spans="1:8" ht="15" customHeight="1">
      <c r="A34" s="8" t="s">
        <v>51</v>
      </c>
      <c r="B34" s="8" t="s">
        <v>34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</row>
    <row r="35" spans="1:8" ht="15" customHeight="1">
      <c r="A35" s="8" t="s">
        <v>51</v>
      </c>
      <c r="B35" s="8" t="s">
        <v>35</v>
      </c>
      <c r="C35" s="9">
        <v>0</v>
      </c>
      <c r="D35" s="9">
        <v>7</v>
      </c>
      <c r="E35" s="9">
        <v>7</v>
      </c>
      <c r="F35" s="9">
        <v>0</v>
      </c>
      <c r="G35" s="9">
        <v>2</v>
      </c>
      <c r="H35" s="9">
        <v>2</v>
      </c>
    </row>
    <row r="36" spans="1:8" ht="15" customHeight="1">
      <c r="A36" s="8" t="s">
        <v>51</v>
      </c>
      <c r="B36" s="8" t="s">
        <v>36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</row>
    <row r="37" spans="1:8" ht="15" customHeight="1">
      <c r="A37" s="8" t="s">
        <v>51</v>
      </c>
      <c r="B37" s="8" t="s">
        <v>37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</row>
    <row r="38" spans="1:8" ht="15" customHeight="1">
      <c r="A38" s="8" t="s">
        <v>51</v>
      </c>
      <c r="B38" s="8" t="s">
        <v>38</v>
      </c>
      <c r="C38" s="9">
        <v>8</v>
      </c>
      <c r="D38" s="9">
        <v>0</v>
      </c>
      <c r="E38" s="9">
        <v>8</v>
      </c>
      <c r="F38" s="9">
        <v>40</v>
      </c>
      <c r="G38" s="9">
        <v>0</v>
      </c>
      <c r="H38" s="9">
        <v>40</v>
      </c>
    </row>
    <row r="39" spans="1:8" ht="15" customHeight="1">
      <c r="A39" s="8" t="s">
        <v>51</v>
      </c>
      <c r="B39" s="8" t="s">
        <v>39</v>
      </c>
      <c r="C39" s="9">
        <v>675</v>
      </c>
      <c r="D39" s="9">
        <v>0</v>
      </c>
      <c r="E39" s="9">
        <v>675</v>
      </c>
      <c r="F39" s="9">
        <v>30375</v>
      </c>
      <c r="G39" s="9">
        <v>0</v>
      </c>
      <c r="H39" s="9">
        <v>30375</v>
      </c>
    </row>
    <row r="40" spans="1:8" ht="15" customHeight="1">
      <c r="A40" s="8" t="s">
        <v>51</v>
      </c>
      <c r="B40" s="8" t="s">
        <v>40</v>
      </c>
      <c r="C40" s="9">
        <v>7</v>
      </c>
      <c r="D40" s="9">
        <v>0</v>
      </c>
      <c r="E40" s="9">
        <v>7</v>
      </c>
      <c r="F40" s="9">
        <v>280</v>
      </c>
      <c r="G40" s="9">
        <v>0</v>
      </c>
      <c r="H40" s="9">
        <v>280</v>
      </c>
    </row>
    <row r="41" spans="1:8" ht="15" customHeight="1">
      <c r="A41" s="8" t="s">
        <v>51</v>
      </c>
      <c r="B41" s="8" t="s">
        <v>41</v>
      </c>
      <c r="C41" s="9">
        <v>50</v>
      </c>
      <c r="D41" s="9">
        <v>0</v>
      </c>
      <c r="E41" s="9">
        <v>50</v>
      </c>
      <c r="F41" s="9">
        <v>360</v>
      </c>
      <c r="G41" s="9">
        <v>0</v>
      </c>
      <c r="H41" s="9">
        <v>360</v>
      </c>
    </row>
    <row r="42" spans="1:8" ht="15" customHeight="1">
      <c r="A42" s="8" t="s">
        <v>51</v>
      </c>
      <c r="B42" s="8" t="s">
        <v>42</v>
      </c>
      <c r="C42" s="9">
        <v>0</v>
      </c>
      <c r="D42" s="9">
        <v>5</v>
      </c>
      <c r="E42" s="9">
        <v>5</v>
      </c>
      <c r="F42" s="9">
        <v>0</v>
      </c>
      <c r="G42" s="9">
        <v>2</v>
      </c>
      <c r="H42" s="9">
        <v>2</v>
      </c>
    </row>
    <row r="43" spans="1:8" ht="15" customHeight="1">
      <c r="A43" s="8" t="s">
        <v>43</v>
      </c>
      <c r="B43" s="8" t="s">
        <v>43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</row>
    <row r="44" spans="1:8" ht="15" customHeight="1">
      <c r="A44" s="20" t="s">
        <v>45</v>
      </c>
      <c r="B44" s="21" t="s">
        <v>44</v>
      </c>
      <c r="C44" s="9">
        <f>SUM(C3:C43)</f>
        <v>15719</v>
      </c>
      <c r="D44" s="9">
        <f t="shared" ref="D44:H44" si="0">SUM(D3:D43)</f>
        <v>7250</v>
      </c>
      <c r="E44" s="9">
        <f t="shared" si="0"/>
        <v>22969</v>
      </c>
      <c r="F44" s="9">
        <f t="shared" si="0"/>
        <v>119553.55060405433</v>
      </c>
      <c r="G44" s="9">
        <f t="shared" si="0"/>
        <v>1823</v>
      </c>
      <c r="H44" s="9">
        <f t="shared" si="0"/>
        <v>121376.55060405433</v>
      </c>
    </row>
  </sheetData>
  <mergeCells count="2">
    <mergeCell ref="A1:H1"/>
    <mergeCell ref="A44:B4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rightToLeft="1" topLeftCell="A19" zoomScaleNormal="100" workbookViewId="0">
      <selection activeCell="H47" sqref="H47"/>
    </sheetView>
  </sheetViews>
  <sheetFormatPr defaultColWidth="9.140625" defaultRowHeight="15.95" customHeight="1"/>
  <cols>
    <col min="1" max="1" width="11.7109375" style="11" customWidth="1"/>
    <col min="2" max="2" width="11.42578125" style="11" customWidth="1"/>
    <col min="3" max="8" width="9.85546875" style="11" customWidth="1"/>
    <col min="9" max="16384" width="9.140625" style="11"/>
  </cols>
  <sheetData>
    <row r="1" spans="1:8" ht="24" customHeight="1">
      <c r="A1" s="19" t="s">
        <v>67</v>
      </c>
      <c r="B1" s="19"/>
      <c r="C1" s="19"/>
      <c r="D1" s="19"/>
      <c r="E1" s="19"/>
      <c r="F1" s="19"/>
      <c r="G1" s="19"/>
      <c r="H1" s="19"/>
    </row>
    <row r="2" spans="1:8" ht="29.25" customHeight="1">
      <c r="A2" s="12" t="s">
        <v>52</v>
      </c>
      <c r="B2" s="12" t="s">
        <v>0</v>
      </c>
      <c r="C2" s="12" t="s">
        <v>1</v>
      </c>
      <c r="D2" s="12" t="s">
        <v>2</v>
      </c>
      <c r="E2" s="12" t="s">
        <v>53</v>
      </c>
      <c r="F2" s="12" t="s">
        <v>54</v>
      </c>
      <c r="G2" s="12" t="s">
        <v>55</v>
      </c>
      <c r="H2" s="12" t="s">
        <v>56</v>
      </c>
    </row>
    <row r="3" spans="1:8" ht="15" customHeight="1">
      <c r="A3" s="8" t="s">
        <v>46</v>
      </c>
      <c r="B3" s="8" t="s">
        <v>3</v>
      </c>
      <c r="C3" s="9">
        <v>400</v>
      </c>
      <c r="D3" s="9">
        <v>800</v>
      </c>
      <c r="E3" s="9">
        <v>1200</v>
      </c>
      <c r="F3" s="9">
        <v>1240</v>
      </c>
      <c r="G3" s="9">
        <v>160</v>
      </c>
      <c r="H3" s="9">
        <v>1400</v>
      </c>
    </row>
    <row r="4" spans="1:8" ht="18" customHeight="1">
      <c r="A4" s="8" t="s">
        <v>46</v>
      </c>
      <c r="B4" s="8" t="s">
        <v>4</v>
      </c>
      <c r="C4" s="9">
        <v>1400</v>
      </c>
      <c r="D4" s="9">
        <v>300</v>
      </c>
      <c r="E4" s="9">
        <v>1700</v>
      </c>
      <c r="F4" s="9">
        <v>2800</v>
      </c>
      <c r="G4" s="9">
        <v>60</v>
      </c>
      <c r="H4" s="9">
        <v>2860</v>
      </c>
    </row>
    <row r="5" spans="1:8" ht="15" customHeight="1">
      <c r="A5" s="8" t="s">
        <v>46</v>
      </c>
      <c r="B5" s="8" t="s">
        <v>5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</row>
    <row r="6" spans="1:8" ht="15" customHeight="1">
      <c r="A6" s="8" t="s">
        <v>46</v>
      </c>
      <c r="B6" s="8" t="s">
        <v>6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8" ht="15" customHeight="1">
      <c r="A7" s="8" t="s">
        <v>47</v>
      </c>
      <c r="B7" s="8" t="s">
        <v>7</v>
      </c>
      <c r="C7" s="9">
        <v>20</v>
      </c>
      <c r="D7" s="9">
        <v>190</v>
      </c>
      <c r="E7" s="9">
        <v>210</v>
      </c>
      <c r="F7" s="9">
        <v>21</v>
      </c>
      <c r="G7" s="9">
        <v>80</v>
      </c>
      <c r="H7" s="9">
        <v>101</v>
      </c>
    </row>
    <row r="8" spans="1:8" ht="15" customHeight="1">
      <c r="A8" s="8" t="s">
        <v>47</v>
      </c>
      <c r="B8" s="8" t="s">
        <v>8</v>
      </c>
      <c r="C8" s="9">
        <v>150</v>
      </c>
      <c r="D8" s="9">
        <v>0</v>
      </c>
      <c r="E8" s="9">
        <v>150</v>
      </c>
      <c r="F8" s="9">
        <v>330</v>
      </c>
      <c r="G8" s="9">
        <v>0</v>
      </c>
      <c r="H8" s="9">
        <v>330</v>
      </c>
    </row>
    <row r="9" spans="1:8" ht="15" customHeight="1">
      <c r="A9" s="8" t="s">
        <v>47</v>
      </c>
      <c r="B9" s="8" t="s">
        <v>9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8" ht="15" customHeight="1">
      <c r="A10" s="8" t="s">
        <v>47</v>
      </c>
      <c r="B10" s="8" t="s">
        <v>10</v>
      </c>
      <c r="C10" s="9">
        <v>5</v>
      </c>
      <c r="D10" s="9">
        <v>0</v>
      </c>
      <c r="E10" s="9">
        <v>5</v>
      </c>
      <c r="F10" s="9">
        <v>6</v>
      </c>
      <c r="G10" s="9">
        <v>0</v>
      </c>
      <c r="H10" s="9">
        <v>6</v>
      </c>
    </row>
    <row r="11" spans="1:8" ht="15" customHeight="1">
      <c r="A11" s="8" t="s">
        <v>47</v>
      </c>
      <c r="B11" s="8" t="s">
        <v>11</v>
      </c>
      <c r="C11" s="9">
        <v>5</v>
      </c>
      <c r="D11" s="9">
        <v>0</v>
      </c>
      <c r="E11" s="9">
        <v>5</v>
      </c>
      <c r="F11" s="9">
        <v>15</v>
      </c>
      <c r="G11" s="9">
        <v>0</v>
      </c>
      <c r="H11" s="9">
        <v>15</v>
      </c>
    </row>
    <row r="12" spans="1:8" ht="15" customHeight="1">
      <c r="A12" s="8" t="s">
        <v>48</v>
      </c>
      <c r="B12" s="8" t="s">
        <v>12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15" customHeight="1">
      <c r="A13" s="8" t="s">
        <v>48</v>
      </c>
      <c r="B13" s="8" t="s">
        <v>13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 ht="15" customHeight="1">
      <c r="A14" s="8" t="s">
        <v>48</v>
      </c>
      <c r="B14" s="8" t="s">
        <v>14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ht="15" customHeight="1">
      <c r="A15" s="8" t="s">
        <v>48</v>
      </c>
      <c r="B15" s="8" t="s">
        <v>15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ht="15" customHeight="1">
      <c r="A16" s="8" t="s">
        <v>48</v>
      </c>
      <c r="B16" s="8" t="s">
        <v>16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  <row r="17" spans="1:8" ht="15" customHeight="1">
      <c r="A17" s="8" t="s">
        <v>48</v>
      </c>
      <c r="B17" s="8" t="s">
        <v>17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 ht="15" customHeight="1">
      <c r="A18" s="8" t="s">
        <v>48</v>
      </c>
      <c r="B18" s="8" t="s">
        <v>18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</row>
    <row r="19" spans="1:8" ht="15" customHeight="1">
      <c r="A19" s="8" t="s">
        <v>48</v>
      </c>
      <c r="B19" s="8" t="s">
        <v>19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</row>
    <row r="20" spans="1:8" ht="15" customHeight="1">
      <c r="A20" s="8" t="s">
        <v>48</v>
      </c>
      <c r="B20" s="8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ht="15" customHeight="1">
      <c r="A21" s="8" t="s">
        <v>48</v>
      </c>
      <c r="B21" s="8" t="s">
        <v>21</v>
      </c>
      <c r="C21" s="9">
        <v>20</v>
      </c>
      <c r="D21" s="9">
        <v>0</v>
      </c>
      <c r="E21" s="9">
        <v>20</v>
      </c>
      <c r="F21" s="9">
        <v>10</v>
      </c>
      <c r="G21" s="9">
        <v>0</v>
      </c>
      <c r="H21" s="9">
        <v>10</v>
      </c>
    </row>
    <row r="22" spans="1:8" ht="15" customHeight="1">
      <c r="A22" s="8" t="s">
        <v>48</v>
      </c>
      <c r="B22" s="8" t="s">
        <v>22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ht="15" customHeight="1">
      <c r="A23" s="8" t="s">
        <v>49</v>
      </c>
      <c r="B23" s="8" t="s">
        <v>23</v>
      </c>
      <c r="C23" s="9">
        <v>7</v>
      </c>
      <c r="D23" s="9">
        <v>0</v>
      </c>
      <c r="E23" s="9">
        <v>7</v>
      </c>
      <c r="F23" s="9">
        <v>182</v>
      </c>
      <c r="G23" s="9">
        <v>0</v>
      </c>
      <c r="H23" s="9">
        <v>182</v>
      </c>
    </row>
    <row r="24" spans="1:8" ht="15" customHeight="1">
      <c r="A24" s="8" t="s">
        <v>49</v>
      </c>
      <c r="B24" s="8" t="s">
        <v>24</v>
      </c>
      <c r="C24" s="9">
        <v>10</v>
      </c>
      <c r="D24" s="9">
        <v>0</v>
      </c>
      <c r="E24" s="9">
        <v>10</v>
      </c>
      <c r="F24" s="9">
        <v>461</v>
      </c>
      <c r="G24" s="9">
        <v>0</v>
      </c>
      <c r="H24" s="9">
        <v>461</v>
      </c>
    </row>
    <row r="25" spans="1:8" ht="15" customHeight="1">
      <c r="A25" s="8" t="s">
        <v>49</v>
      </c>
      <c r="B25" s="8" t="s">
        <v>25</v>
      </c>
      <c r="C25" s="9">
        <v>15</v>
      </c>
      <c r="D25" s="9">
        <v>0</v>
      </c>
      <c r="E25" s="9">
        <v>15</v>
      </c>
      <c r="F25" s="9">
        <v>453</v>
      </c>
      <c r="G25" s="9">
        <v>0</v>
      </c>
      <c r="H25" s="9">
        <v>453</v>
      </c>
    </row>
    <row r="26" spans="1:8" ht="15" customHeight="1">
      <c r="A26" s="8" t="s">
        <v>49</v>
      </c>
      <c r="B26" s="8" t="s">
        <v>26</v>
      </c>
      <c r="C26" s="9">
        <v>10.5</v>
      </c>
      <c r="D26" s="9">
        <v>0</v>
      </c>
      <c r="E26" s="9">
        <v>10.5</v>
      </c>
      <c r="F26" s="9">
        <v>163.79999999999998</v>
      </c>
      <c r="G26" s="9">
        <v>0</v>
      </c>
      <c r="H26" s="9">
        <v>163.79999999999998</v>
      </c>
    </row>
    <row r="27" spans="1:8" ht="15" customHeight="1">
      <c r="A27" s="8" t="s">
        <v>49</v>
      </c>
      <c r="B27" s="8" t="s">
        <v>27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</row>
    <row r="28" spans="1:8" ht="15" customHeight="1">
      <c r="A28" s="8" t="s">
        <v>50</v>
      </c>
      <c r="B28" s="8" t="s">
        <v>28</v>
      </c>
      <c r="C28" s="9">
        <v>70</v>
      </c>
      <c r="D28" s="9">
        <v>0</v>
      </c>
      <c r="E28" s="9">
        <v>70</v>
      </c>
      <c r="F28" s="9">
        <v>2449.9999999999909</v>
      </c>
      <c r="G28" s="9">
        <v>0</v>
      </c>
      <c r="H28" s="9">
        <v>2449.9999999999909</v>
      </c>
    </row>
    <row r="29" spans="1:8" ht="15" customHeight="1">
      <c r="A29" s="8" t="s">
        <v>50</v>
      </c>
      <c r="B29" s="8" t="s">
        <v>29</v>
      </c>
      <c r="C29" s="9">
        <v>80</v>
      </c>
      <c r="D29" s="9">
        <v>0</v>
      </c>
      <c r="E29" s="9">
        <v>80</v>
      </c>
      <c r="F29" s="9">
        <v>3989.818181818182</v>
      </c>
      <c r="G29" s="9">
        <v>0</v>
      </c>
      <c r="H29" s="9">
        <v>3989.818181818182</v>
      </c>
    </row>
    <row r="30" spans="1:8" ht="15" customHeight="1">
      <c r="A30" s="8" t="s">
        <v>50</v>
      </c>
      <c r="B30" s="8" t="s">
        <v>30</v>
      </c>
      <c r="C30" s="9">
        <v>3</v>
      </c>
      <c r="D30" s="9">
        <v>0</v>
      </c>
      <c r="E30" s="9">
        <v>3</v>
      </c>
      <c r="F30" s="9">
        <v>89.999999999999972</v>
      </c>
      <c r="G30" s="9">
        <v>0</v>
      </c>
      <c r="H30" s="9">
        <v>89.999999999999972</v>
      </c>
    </row>
    <row r="31" spans="1:8" ht="15" customHeight="1">
      <c r="A31" s="8" t="s">
        <v>50</v>
      </c>
      <c r="B31" s="8" t="s">
        <v>31</v>
      </c>
      <c r="C31" s="9">
        <v>16</v>
      </c>
      <c r="D31" s="9">
        <v>0</v>
      </c>
      <c r="E31" s="9">
        <v>16</v>
      </c>
      <c r="F31" s="9">
        <v>496</v>
      </c>
      <c r="G31" s="9">
        <v>0</v>
      </c>
      <c r="H31" s="9">
        <v>496</v>
      </c>
    </row>
    <row r="32" spans="1:8" ht="15" customHeight="1">
      <c r="A32" s="8" t="s">
        <v>51</v>
      </c>
      <c r="B32" s="8" t="s">
        <v>32</v>
      </c>
      <c r="C32" s="9">
        <v>255</v>
      </c>
      <c r="D32" s="9">
        <v>0</v>
      </c>
      <c r="E32" s="9">
        <v>255</v>
      </c>
      <c r="F32" s="9">
        <v>2050</v>
      </c>
      <c r="G32" s="9">
        <v>0</v>
      </c>
      <c r="H32" s="9">
        <v>2050</v>
      </c>
    </row>
    <row r="33" spans="1:8" ht="15" customHeight="1">
      <c r="A33" s="8" t="s">
        <v>51</v>
      </c>
      <c r="B33" s="8" t="s">
        <v>33</v>
      </c>
      <c r="C33" s="9">
        <v>25</v>
      </c>
      <c r="D33" s="9">
        <v>0</v>
      </c>
      <c r="E33" s="9">
        <v>25</v>
      </c>
      <c r="F33" s="9">
        <v>130</v>
      </c>
      <c r="G33" s="9">
        <v>0</v>
      </c>
      <c r="H33" s="9">
        <v>130</v>
      </c>
    </row>
    <row r="34" spans="1:8" ht="15" customHeight="1">
      <c r="A34" s="8" t="s">
        <v>51</v>
      </c>
      <c r="B34" s="8" t="s">
        <v>34</v>
      </c>
      <c r="C34" s="9">
        <v>0</v>
      </c>
      <c r="D34" s="9">
        <v>3</v>
      </c>
      <c r="E34" s="9">
        <v>3</v>
      </c>
      <c r="F34" s="9">
        <v>0</v>
      </c>
      <c r="G34" s="9">
        <v>1</v>
      </c>
      <c r="H34" s="9">
        <v>1</v>
      </c>
    </row>
    <row r="35" spans="1:8" ht="15" customHeight="1">
      <c r="A35" s="8" t="s">
        <v>51</v>
      </c>
      <c r="B35" s="8" t="s">
        <v>35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</row>
    <row r="36" spans="1:8" ht="15" customHeight="1">
      <c r="A36" s="8" t="s">
        <v>51</v>
      </c>
      <c r="B36" s="8" t="s">
        <v>36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</row>
    <row r="37" spans="1:8" ht="15" customHeight="1">
      <c r="A37" s="8" t="s">
        <v>51</v>
      </c>
      <c r="B37" s="8" t="s">
        <v>37</v>
      </c>
      <c r="C37" s="9">
        <v>1</v>
      </c>
      <c r="D37" s="9">
        <v>0</v>
      </c>
      <c r="E37" s="9">
        <v>1</v>
      </c>
      <c r="F37" s="9">
        <v>40</v>
      </c>
      <c r="G37" s="9">
        <v>0</v>
      </c>
      <c r="H37" s="9">
        <v>40</v>
      </c>
    </row>
    <row r="38" spans="1:8" ht="15" customHeight="1">
      <c r="A38" s="8" t="s">
        <v>51</v>
      </c>
      <c r="B38" s="8" t="s">
        <v>38</v>
      </c>
      <c r="C38" s="9">
        <v>1</v>
      </c>
      <c r="D38" s="9">
        <v>0</v>
      </c>
      <c r="E38" s="9">
        <v>1</v>
      </c>
      <c r="F38" s="9">
        <v>4</v>
      </c>
      <c r="G38" s="9">
        <v>0</v>
      </c>
      <c r="H38" s="9">
        <v>4</v>
      </c>
    </row>
    <row r="39" spans="1:8" ht="15" customHeight="1">
      <c r="A39" s="8" t="s">
        <v>51</v>
      </c>
      <c r="B39" s="8" t="s">
        <v>39</v>
      </c>
      <c r="C39" s="9">
        <v>100</v>
      </c>
      <c r="D39" s="9">
        <v>0</v>
      </c>
      <c r="E39" s="9">
        <v>100</v>
      </c>
      <c r="F39" s="9">
        <v>4000</v>
      </c>
      <c r="G39" s="9">
        <v>0</v>
      </c>
      <c r="H39" s="9">
        <v>4000</v>
      </c>
    </row>
    <row r="40" spans="1:8" ht="15" customHeight="1">
      <c r="A40" s="8" t="s">
        <v>51</v>
      </c>
      <c r="B40" s="8" t="s">
        <v>40</v>
      </c>
      <c r="C40" s="9">
        <v>10</v>
      </c>
      <c r="D40" s="9">
        <v>0</v>
      </c>
      <c r="E40" s="9">
        <v>10</v>
      </c>
      <c r="F40" s="9">
        <v>360</v>
      </c>
      <c r="G40" s="9">
        <v>0</v>
      </c>
      <c r="H40" s="9">
        <v>360</v>
      </c>
    </row>
    <row r="41" spans="1:8" ht="15" customHeight="1">
      <c r="A41" s="8" t="s">
        <v>51</v>
      </c>
      <c r="B41" s="8" t="s">
        <v>41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</row>
    <row r="42" spans="1:8" ht="15" customHeight="1">
      <c r="A42" s="8" t="s">
        <v>51</v>
      </c>
      <c r="B42" s="8" t="s">
        <v>42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</row>
    <row r="43" spans="1:8" ht="15" customHeight="1">
      <c r="A43" s="8" t="s">
        <v>43</v>
      </c>
      <c r="B43" s="8" t="s">
        <v>43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</row>
    <row r="44" spans="1:8" ht="15" customHeight="1">
      <c r="A44" s="20" t="s">
        <v>45</v>
      </c>
      <c r="B44" s="21" t="s">
        <v>44</v>
      </c>
      <c r="C44" s="9">
        <f>SUM(C3:C43)</f>
        <v>2603.5</v>
      </c>
      <c r="D44" s="9">
        <f t="shared" ref="D44:H44" si="0">SUM(D3:D43)</f>
        <v>1293</v>
      </c>
      <c r="E44" s="9">
        <f t="shared" si="0"/>
        <v>3896.5</v>
      </c>
      <c r="F44" s="9">
        <f t="shared" si="0"/>
        <v>19291.618181818172</v>
      </c>
      <c r="G44" s="9">
        <f t="shared" si="0"/>
        <v>301</v>
      </c>
      <c r="H44" s="9">
        <f t="shared" si="0"/>
        <v>19592.618181818172</v>
      </c>
    </row>
  </sheetData>
  <mergeCells count="2">
    <mergeCell ref="A1:H1"/>
    <mergeCell ref="A44:B4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rightToLeft="1" topLeftCell="A22" zoomScaleNormal="100" workbookViewId="0">
      <selection activeCell="H47" sqref="H47"/>
    </sheetView>
  </sheetViews>
  <sheetFormatPr defaultColWidth="9.140625" defaultRowHeight="15.95" customHeight="1"/>
  <cols>
    <col min="1" max="1" width="11.42578125" style="11" customWidth="1"/>
    <col min="2" max="2" width="12" style="11" customWidth="1"/>
    <col min="3" max="8" width="10.85546875" style="11" customWidth="1"/>
    <col min="9" max="16384" width="9.140625" style="11"/>
  </cols>
  <sheetData>
    <row r="1" spans="1:8" ht="22.5" customHeight="1">
      <c r="A1" s="19" t="s">
        <v>68</v>
      </c>
      <c r="B1" s="19"/>
      <c r="C1" s="19"/>
      <c r="D1" s="19"/>
      <c r="E1" s="19"/>
      <c r="F1" s="19"/>
      <c r="G1" s="19"/>
      <c r="H1" s="19"/>
    </row>
    <row r="2" spans="1:8" ht="28.5" customHeight="1">
      <c r="A2" s="12" t="s">
        <v>52</v>
      </c>
      <c r="B2" s="12" t="s">
        <v>0</v>
      </c>
      <c r="C2" s="12" t="s">
        <v>1</v>
      </c>
      <c r="D2" s="12" t="s">
        <v>2</v>
      </c>
      <c r="E2" s="12" t="s">
        <v>53</v>
      </c>
      <c r="F2" s="12" t="s">
        <v>54</v>
      </c>
      <c r="G2" s="12" t="s">
        <v>55</v>
      </c>
      <c r="H2" s="12" t="s">
        <v>56</v>
      </c>
    </row>
    <row r="3" spans="1:8" ht="15" customHeight="1">
      <c r="A3" s="8" t="s">
        <v>46</v>
      </c>
      <c r="B3" s="8" t="s">
        <v>3</v>
      </c>
      <c r="C3" s="10">
        <v>2900</v>
      </c>
      <c r="D3" s="10">
        <v>12000</v>
      </c>
      <c r="E3" s="10">
        <v>14900</v>
      </c>
      <c r="F3" s="10">
        <v>11800</v>
      </c>
      <c r="G3" s="10">
        <v>3000</v>
      </c>
      <c r="H3" s="10">
        <v>14800</v>
      </c>
    </row>
    <row r="4" spans="1:8" ht="15" customHeight="1">
      <c r="A4" s="8" t="s">
        <v>46</v>
      </c>
      <c r="B4" s="8" t="s">
        <v>4</v>
      </c>
      <c r="C4" s="10">
        <v>6400</v>
      </c>
      <c r="D4" s="10">
        <v>500</v>
      </c>
      <c r="E4" s="10">
        <v>6900</v>
      </c>
      <c r="F4" s="10">
        <v>27000</v>
      </c>
      <c r="G4" s="10">
        <v>400</v>
      </c>
      <c r="H4" s="10">
        <v>27400</v>
      </c>
    </row>
    <row r="5" spans="1:8" ht="15" customHeight="1">
      <c r="A5" s="8" t="s">
        <v>46</v>
      </c>
      <c r="B5" s="8" t="s">
        <v>5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</row>
    <row r="6" spans="1:8" ht="15" customHeight="1">
      <c r="A6" s="8" t="s">
        <v>46</v>
      </c>
      <c r="B6" s="8" t="s">
        <v>6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</row>
    <row r="7" spans="1:8" ht="15" customHeight="1">
      <c r="A7" s="8" t="s">
        <v>47</v>
      </c>
      <c r="B7" s="8" t="s">
        <v>7</v>
      </c>
      <c r="C7" s="10">
        <v>2</v>
      </c>
      <c r="D7" s="10">
        <v>545</v>
      </c>
      <c r="E7" s="10">
        <v>547</v>
      </c>
      <c r="F7" s="10">
        <v>2</v>
      </c>
      <c r="G7" s="10">
        <v>165</v>
      </c>
      <c r="H7" s="10">
        <v>167</v>
      </c>
    </row>
    <row r="8" spans="1:8" ht="15" customHeight="1">
      <c r="A8" s="8" t="s">
        <v>47</v>
      </c>
      <c r="B8" s="8" t="s">
        <v>8</v>
      </c>
      <c r="C8" s="10">
        <v>9</v>
      </c>
      <c r="D8" s="10">
        <v>0</v>
      </c>
      <c r="E8" s="10">
        <v>9</v>
      </c>
      <c r="F8" s="10">
        <v>18</v>
      </c>
      <c r="G8" s="10">
        <v>0</v>
      </c>
      <c r="H8" s="10">
        <v>18</v>
      </c>
    </row>
    <row r="9" spans="1:8" ht="15" customHeight="1">
      <c r="A9" s="8" t="s">
        <v>47</v>
      </c>
      <c r="B9" s="8" t="s">
        <v>9</v>
      </c>
      <c r="C9" s="10">
        <v>0</v>
      </c>
      <c r="D9" s="10">
        <v>45</v>
      </c>
      <c r="E9" s="10">
        <v>45</v>
      </c>
      <c r="F9" s="10">
        <v>0</v>
      </c>
      <c r="G9" s="10">
        <v>20</v>
      </c>
      <c r="H9" s="10">
        <v>20</v>
      </c>
    </row>
    <row r="10" spans="1:8" ht="15" customHeight="1">
      <c r="A10" s="8" t="s">
        <v>47</v>
      </c>
      <c r="B10" s="8" t="s">
        <v>10</v>
      </c>
      <c r="C10" s="10">
        <v>5</v>
      </c>
      <c r="D10" s="10">
        <v>0</v>
      </c>
      <c r="E10" s="10">
        <v>5</v>
      </c>
      <c r="F10" s="10">
        <v>10</v>
      </c>
      <c r="G10" s="10">
        <v>0</v>
      </c>
      <c r="H10" s="10">
        <v>10</v>
      </c>
    </row>
    <row r="11" spans="1:8" ht="15" customHeight="1">
      <c r="A11" s="8" t="s">
        <v>47</v>
      </c>
      <c r="B11" s="8" t="s">
        <v>11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ht="15" customHeight="1">
      <c r="A12" s="8" t="s">
        <v>48</v>
      </c>
      <c r="B12" s="8" t="s">
        <v>12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ht="15" customHeight="1">
      <c r="A13" s="8" t="s">
        <v>48</v>
      </c>
      <c r="B13" s="8" t="s">
        <v>13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ht="15" customHeight="1">
      <c r="A14" s="8" t="s">
        <v>48</v>
      </c>
      <c r="B14" s="8" t="s">
        <v>14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ht="15" customHeight="1">
      <c r="A15" s="8" t="s">
        <v>48</v>
      </c>
      <c r="B15" s="8" t="s">
        <v>15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ht="15" customHeight="1">
      <c r="A16" s="8" t="s">
        <v>48</v>
      </c>
      <c r="B16" s="8" t="s">
        <v>16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ht="15" customHeight="1">
      <c r="A17" s="8" t="s">
        <v>48</v>
      </c>
      <c r="B17" s="8" t="s">
        <v>17</v>
      </c>
      <c r="C17" s="10">
        <v>55</v>
      </c>
      <c r="D17" s="10">
        <v>0</v>
      </c>
      <c r="E17" s="10">
        <v>55</v>
      </c>
      <c r="F17" s="10">
        <v>104.5</v>
      </c>
      <c r="G17" s="10">
        <v>0</v>
      </c>
      <c r="H17" s="10">
        <v>104.5</v>
      </c>
    </row>
    <row r="18" spans="1:8" ht="15" customHeight="1">
      <c r="A18" s="8" t="s">
        <v>48</v>
      </c>
      <c r="B18" s="8" t="s">
        <v>18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ht="15" customHeight="1">
      <c r="A19" s="8" t="s">
        <v>48</v>
      </c>
      <c r="B19" s="8" t="s">
        <v>19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ht="15" customHeight="1">
      <c r="A20" s="8" t="s">
        <v>48</v>
      </c>
      <c r="B20" s="8" t="s">
        <v>20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ht="15" customHeight="1">
      <c r="A21" s="8" t="s">
        <v>48</v>
      </c>
      <c r="B21" s="8" t="s">
        <v>21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ht="15" customHeight="1">
      <c r="A22" s="8" t="s">
        <v>48</v>
      </c>
      <c r="B22" s="8" t="s">
        <v>22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ht="15" customHeight="1">
      <c r="A23" s="8" t="s">
        <v>49</v>
      </c>
      <c r="B23" s="8" t="s">
        <v>23</v>
      </c>
      <c r="C23" s="10">
        <v>80</v>
      </c>
      <c r="D23" s="10">
        <v>0</v>
      </c>
      <c r="E23" s="10">
        <v>80</v>
      </c>
      <c r="F23" s="10">
        <v>2800</v>
      </c>
      <c r="G23" s="10">
        <v>0</v>
      </c>
      <c r="H23" s="10">
        <v>2800</v>
      </c>
    </row>
    <row r="24" spans="1:8" ht="15" customHeight="1">
      <c r="A24" s="8" t="s">
        <v>49</v>
      </c>
      <c r="B24" s="8" t="s">
        <v>24</v>
      </c>
      <c r="C24" s="10">
        <v>18.7</v>
      </c>
      <c r="D24" s="10">
        <v>0</v>
      </c>
      <c r="E24" s="10">
        <v>18.7</v>
      </c>
      <c r="F24" s="10">
        <v>645.15</v>
      </c>
      <c r="G24" s="10">
        <v>0</v>
      </c>
      <c r="H24" s="10">
        <v>645.15</v>
      </c>
    </row>
    <row r="25" spans="1:8" ht="15" customHeight="1">
      <c r="A25" s="8" t="s">
        <v>49</v>
      </c>
      <c r="B25" s="8" t="s">
        <v>25</v>
      </c>
      <c r="C25" s="10">
        <v>33</v>
      </c>
      <c r="D25" s="10">
        <v>0</v>
      </c>
      <c r="E25" s="10">
        <v>33</v>
      </c>
      <c r="F25" s="10">
        <v>1022.981255044994</v>
      </c>
      <c r="G25" s="10">
        <v>0</v>
      </c>
      <c r="H25" s="10">
        <v>1022.981255044994</v>
      </c>
    </row>
    <row r="26" spans="1:8" ht="15" customHeight="1">
      <c r="A26" s="8" t="s">
        <v>49</v>
      </c>
      <c r="B26" s="8" t="s">
        <v>26</v>
      </c>
      <c r="C26" s="10">
        <v>70.5</v>
      </c>
      <c r="D26" s="10">
        <v>0</v>
      </c>
      <c r="E26" s="10">
        <v>70.5</v>
      </c>
      <c r="F26" s="10">
        <v>1099.8</v>
      </c>
      <c r="G26" s="10">
        <v>0</v>
      </c>
      <c r="H26" s="10">
        <v>1099.8</v>
      </c>
    </row>
    <row r="27" spans="1:8" ht="15" customHeight="1">
      <c r="A27" s="8" t="s">
        <v>49</v>
      </c>
      <c r="B27" s="8" t="s">
        <v>27</v>
      </c>
      <c r="C27" s="10">
        <v>2</v>
      </c>
      <c r="D27" s="10">
        <v>0</v>
      </c>
      <c r="E27" s="10">
        <v>2</v>
      </c>
      <c r="F27" s="10">
        <v>11</v>
      </c>
      <c r="G27" s="10">
        <v>0</v>
      </c>
      <c r="H27" s="10">
        <v>11</v>
      </c>
    </row>
    <row r="28" spans="1:8" ht="15" customHeight="1">
      <c r="A28" s="8" t="s">
        <v>50</v>
      </c>
      <c r="B28" s="8" t="s">
        <v>28</v>
      </c>
      <c r="C28" s="10">
        <v>250</v>
      </c>
      <c r="D28" s="10">
        <v>0</v>
      </c>
      <c r="E28" s="10">
        <v>250</v>
      </c>
      <c r="F28" s="10">
        <v>8750.0000000000018</v>
      </c>
      <c r="G28" s="10">
        <v>0</v>
      </c>
      <c r="H28" s="10">
        <v>8750.0000000000018</v>
      </c>
    </row>
    <row r="29" spans="1:8" ht="15" customHeight="1">
      <c r="A29" s="8" t="s">
        <v>50</v>
      </c>
      <c r="B29" s="8" t="s">
        <v>29</v>
      </c>
      <c r="C29" s="10">
        <v>60</v>
      </c>
      <c r="D29" s="10">
        <v>0</v>
      </c>
      <c r="E29" s="10">
        <v>60</v>
      </c>
      <c r="F29" s="10">
        <v>2992.2580645161288</v>
      </c>
      <c r="G29" s="10">
        <v>0</v>
      </c>
      <c r="H29" s="10">
        <v>2992.2580645161288</v>
      </c>
    </row>
    <row r="30" spans="1:8" ht="15" customHeight="1">
      <c r="A30" s="8" t="s">
        <v>50</v>
      </c>
      <c r="B30" s="8" t="s">
        <v>30</v>
      </c>
      <c r="C30" s="10">
        <v>2</v>
      </c>
      <c r="D30" s="10">
        <v>0</v>
      </c>
      <c r="E30" s="10">
        <v>2</v>
      </c>
      <c r="F30" s="10">
        <v>59.999999999999844</v>
      </c>
      <c r="G30" s="10">
        <v>0</v>
      </c>
      <c r="H30" s="10">
        <v>59.999999999999844</v>
      </c>
    </row>
    <row r="31" spans="1:8" ht="15" customHeight="1">
      <c r="A31" s="8" t="s">
        <v>50</v>
      </c>
      <c r="B31" s="8" t="s">
        <v>31</v>
      </c>
      <c r="C31" s="10">
        <v>2200</v>
      </c>
      <c r="D31" s="10">
        <v>0</v>
      </c>
      <c r="E31" s="10">
        <v>2200</v>
      </c>
      <c r="F31" s="10">
        <v>85800</v>
      </c>
      <c r="G31" s="10">
        <v>0</v>
      </c>
      <c r="H31" s="10">
        <v>85800</v>
      </c>
    </row>
    <row r="32" spans="1:8" ht="15" customHeight="1">
      <c r="A32" s="8" t="s">
        <v>51</v>
      </c>
      <c r="B32" s="8" t="s">
        <v>32</v>
      </c>
      <c r="C32" s="10">
        <v>1450</v>
      </c>
      <c r="D32" s="10">
        <v>0</v>
      </c>
      <c r="E32" s="10">
        <v>1450</v>
      </c>
      <c r="F32" s="10">
        <v>13000</v>
      </c>
      <c r="G32" s="10">
        <v>0</v>
      </c>
      <c r="H32" s="10">
        <v>13000</v>
      </c>
    </row>
    <row r="33" spans="1:8" ht="15" customHeight="1">
      <c r="A33" s="8" t="s">
        <v>51</v>
      </c>
      <c r="B33" s="8" t="s">
        <v>33</v>
      </c>
      <c r="C33" s="10">
        <v>20</v>
      </c>
      <c r="D33" s="10">
        <v>0</v>
      </c>
      <c r="E33" s="10">
        <v>20</v>
      </c>
      <c r="F33" s="10">
        <v>93</v>
      </c>
      <c r="G33" s="10">
        <v>0</v>
      </c>
      <c r="H33" s="10">
        <v>93</v>
      </c>
    </row>
    <row r="34" spans="1:8" ht="15" customHeight="1">
      <c r="A34" s="8" t="s">
        <v>51</v>
      </c>
      <c r="B34" s="8" t="s">
        <v>34</v>
      </c>
      <c r="C34" s="10">
        <v>0</v>
      </c>
      <c r="D34" s="10">
        <v>1</v>
      </c>
      <c r="E34" s="10">
        <v>1</v>
      </c>
      <c r="F34" s="10">
        <v>0</v>
      </c>
      <c r="G34" s="10">
        <v>5.6</v>
      </c>
      <c r="H34" s="10">
        <v>5.6</v>
      </c>
    </row>
    <row r="35" spans="1:8" ht="15" customHeight="1">
      <c r="A35" s="8" t="s">
        <v>51</v>
      </c>
      <c r="B35" s="8" t="s">
        <v>35</v>
      </c>
      <c r="C35" s="10">
        <v>0</v>
      </c>
      <c r="D35" s="10">
        <v>3</v>
      </c>
      <c r="E35" s="10">
        <v>3</v>
      </c>
      <c r="F35" s="10">
        <v>0</v>
      </c>
      <c r="G35" s="10">
        <v>3.4</v>
      </c>
      <c r="H35" s="10">
        <v>3.4</v>
      </c>
    </row>
    <row r="36" spans="1:8" ht="15" customHeight="1">
      <c r="A36" s="8" t="s">
        <v>51</v>
      </c>
      <c r="B36" s="8" t="s">
        <v>36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ht="15" customHeight="1">
      <c r="A37" s="8" t="s">
        <v>51</v>
      </c>
      <c r="B37" s="8" t="s">
        <v>37</v>
      </c>
      <c r="C37" s="10">
        <v>4</v>
      </c>
      <c r="D37" s="10">
        <v>0</v>
      </c>
      <c r="E37" s="10">
        <v>4</v>
      </c>
      <c r="F37" s="10">
        <v>120</v>
      </c>
      <c r="G37" s="10">
        <v>0</v>
      </c>
      <c r="H37" s="10">
        <v>120</v>
      </c>
    </row>
    <row r="38" spans="1:8" ht="15" customHeight="1">
      <c r="A38" s="8" t="s">
        <v>51</v>
      </c>
      <c r="B38" s="8" t="s">
        <v>38</v>
      </c>
      <c r="C38" s="10">
        <v>7</v>
      </c>
      <c r="D38" s="10">
        <v>0</v>
      </c>
      <c r="E38" s="10">
        <v>7</v>
      </c>
      <c r="F38" s="10">
        <v>35</v>
      </c>
      <c r="G38" s="10">
        <v>0</v>
      </c>
      <c r="H38" s="10">
        <v>35</v>
      </c>
    </row>
    <row r="39" spans="1:8" ht="15" customHeight="1">
      <c r="A39" s="8" t="s">
        <v>51</v>
      </c>
      <c r="B39" s="8" t="s">
        <v>39</v>
      </c>
      <c r="C39" s="10">
        <v>2200</v>
      </c>
      <c r="D39" s="10">
        <v>0</v>
      </c>
      <c r="E39" s="10">
        <v>2200</v>
      </c>
      <c r="F39" s="10">
        <v>99000</v>
      </c>
      <c r="G39" s="10">
        <v>0</v>
      </c>
      <c r="H39" s="10">
        <v>99000</v>
      </c>
    </row>
    <row r="40" spans="1:8" ht="15" customHeight="1">
      <c r="A40" s="8" t="s">
        <v>51</v>
      </c>
      <c r="B40" s="8" t="s">
        <v>40</v>
      </c>
      <c r="C40" s="10">
        <v>1</v>
      </c>
      <c r="D40" s="10">
        <v>0</v>
      </c>
      <c r="E40" s="10">
        <v>1</v>
      </c>
      <c r="F40" s="10">
        <v>0</v>
      </c>
      <c r="G40" s="10">
        <v>0</v>
      </c>
      <c r="H40" s="10">
        <v>0</v>
      </c>
    </row>
    <row r="41" spans="1:8" ht="15" customHeight="1">
      <c r="A41" s="8" t="s">
        <v>51</v>
      </c>
      <c r="B41" s="8" t="s">
        <v>41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ht="15" customHeight="1">
      <c r="A42" s="8" t="s">
        <v>51</v>
      </c>
      <c r="B42" s="8" t="s">
        <v>42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ht="15" customHeight="1">
      <c r="A43" s="8" t="s">
        <v>43</v>
      </c>
      <c r="B43" s="8" t="s">
        <v>43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ht="15" customHeight="1">
      <c r="A44" s="20" t="s">
        <v>45</v>
      </c>
      <c r="B44" s="21" t="s">
        <v>44</v>
      </c>
      <c r="C44" s="10">
        <f>SUM(C3:C43)</f>
        <v>15769.2</v>
      </c>
      <c r="D44" s="10">
        <f t="shared" ref="D44:H44" si="0">SUM(D3:D43)</f>
        <v>13094</v>
      </c>
      <c r="E44" s="10">
        <f t="shared" si="0"/>
        <v>28863.200000000001</v>
      </c>
      <c r="F44" s="10">
        <f t="shared" si="0"/>
        <v>254363.68931956112</v>
      </c>
      <c r="G44" s="10">
        <f t="shared" si="0"/>
        <v>3594</v>
      </c>
      <c r="H44" s="10">
        <f t="shared" si="0"/>
        <v>257957.68931956112</v>
      </c>
    </row>
  </sheetData>
  <mergeCells count="2">
    <mergeCell ref="A1:H1"/>
    <mergeCell ref="A44:B4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rightToLeft="1" topLeftCell="A16" zoomScaleNormal="100" workbookViewId="0">
      <selection activeCell="H47" sqref="H47"/>
    </sheetView>
  </sheetViews>
  <sheetFormatPr defaultColWidth="9.140625" defaultRowHeight="15.95" customHeight="1"/>
  <cols>
    <col min="1" max="1" width="11.5703125" style="11" customWidth="1"/>
    <col min="2" max="2" width="13" style="11" customWidth="1"/>
    <col min="3" max="8" width="9.85546875" style="11" customWidth="1"/>
    <col min="9" max="16384" width="9.140625" style="11"/>
  </cols>
  <sheetData>
    <row r="1" spans="1:8" ht="24" customHeight="1">
      <c r="A1" s="19" t="s">
        <v>69</v>
      </c>
      <c r="B1" s="19"/>
      <c r="C1" s="19"/>
      <c r="D1" s="19"/>
      <c r="E1" s="19"/>
      <c r="F1" s="19"/>
      <c r="G1" s="19"/>
      <c r="H1" s="19"/>
    </row>
    <row r="2" spans="1:8" ht="30" customHeight="1">
      <c r="A2" s="12" t="s">
        <v>52</v>
      </c>
      <c r="B2" s="12" t="s">
        <v>0</v>
      </c>
      <c r="C2" s="12" t="s">
        <v>1</v>
      </c>
      <c r="D2" s="12" t="s">
        <v>2</v>
      </c>
      <c r="E2" s="12" t="s">
        <v>53</v>
      </c>
      <c r="F2" s="12" t="s">
        <v>54</v>
      </c>
      <c r="G2" s="12" t="s">
        <v>55</v>
      </c>
      <c r="H2" s="12" t="s">
        <v>56</v>
      </c>
    </row>
    <row r="3" spans="1:8" ht="15" customHeight="1">
      <c r="A3" s="8" t="s">
        <v>46</v>
      </c>
      <c r="B3" s="8" t="s">
        <v>3</v>
      </c>
      <c r="C3" s="9">
        <v>10700</v>
      </c>
      <c r="D3" s="9">
        <v>30000</v>
      </c>
      <c r="E3" s="9">
        <v>40700</v>
      </c>
      <c r="F3" s="9">
        <v>35310</v>
      </c>
      <c r="G3" s="9">
        <v>4000</v>
      </c>
      <c r="H3" s="9">
        <v>39310</v>
      </c>
    </row>
    <row r="4" spans="1:8" ht="15" customHeight="1">
      <c r="A4" s="8" t="s">
        <v>46</v>
      </c>
      <c r="B4" s="8" t="s">
        <v>4</v>
      </c>
      <c r="C4" s="9">
        <v>7600</v>
      </c>
      <c r="D4" s="9">
        <v>700</v>
      </c>
      <c r="E4" s="9">
        <v>8300</v>
      </c>
      <c r="F4" s="9">
        <v>22800</v>
      </c>
      <c r="G4" s="9">
        <v>210</v>
      </c>
      <c r="H4" s="9">
        <v>23010</v>
      </c>
    </row>
    <row r="5" spans="1:8" ht="15" customHeight="1">
      <c r="A5" s="8" t="s">
        <v>46</v>
      </c>
      <c r="B5" s="8" t="s">
        <v>5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</row>
    <row r="6" spans="1:8" ht="15" customHeight="1">
      <c r="A6" s="8" t="s">
        <v>46</v>
      </c>
      <c r="B6" s="8" t="s">
        <v>6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8" ht="15" customHeight="1">
      <c r="A7" s="8" t="s">
        <v>47</v>
      </c>
      <c r="B7" s="8" t="s">
        <v>7</v>
      </c>
      <c r="C7" s="9">
        <v>35</v>
      </c>
      <c r="D7" s="9">
        <v>332</v>
      </c>
      <c r="E7" s="9">
        <v>367</v>
      </c>
      <c r="F7" s="9">
        <v>35</v>
      </c>
      <c r="G7" s="9">
        <v>99</v>
      </c>
      <c r="H7" s="9">
        <v>134</v>
      </c>
    </row>
    <row r="8" spans="1:8" ht="15" customHeight="1">
      <c r="A8" s="8" t="s">
        <v>47</v>
      </c>
      <c r="B8" s="8" t="s">
        <v>8</v>
      </c>
      <c r="C8" s="9">
        <v>232</v>
      </c>
      <c r="D8" s="9">
        <v>0</v>
      </c>
      <c r="E8" s="9">
        <v>232</v>
      </c>
      <c r="F8" s="9">
        <v>464</v>
      </c>
      <c r="G8" s="9">
        <v>0</v>
      </c>
      <c r="H8" s="9">
        <v>464</v>
      </c>
    </row>
    <row r="9" spans="1:8" ht="15" customHeight="1">
      <c r="A9" s="8" t="s">
        <v>47</v>
      </c>
      <c r="B9" s="8" t="s">
        <v>9</v>
      </c>
      <c r="C9" s="9">
        <v>2</v>
      </c>
      <c r="D9" s="9">
        <v>0</v>
      </c>
      <c r="E9" s="9">
        <v>2</v>
      </c>
      <c r="F9" s="9">
        <v>2</v>
      </c>
      <c r="G9" s="9">
        <v>0</v>
      </c>
      <c r="H9" s="9">
        <v>2</v>
      </c>
    </row>
    <row r="10" spans="1:8" ht="15" customHeight="1">
      <c r="A10" s="8" t="s">
        <v>47</v>
      </c>
      <c r="B10" s="8" t="s">
        <v>10</v>
      </c>
      <c r="C10" s="9">
        <v>1</v>
      </c>
      <c r="D10" s="9">
        <v>0</v>
      </c>
      <c r="E10" s="9">
        <v>1</v>
      </c>
      <c r="F10" s="9">
        <v>2</v>
      </c>
      <c r="G10" s="9">
        <v>0</v>
      </c>
      <c r="H10" s="9">
        <v>2</v>
      </c>
    </row>
    <row r="11" spans="1:8" ht="15" customHeight="1">
      <c r="A11" s="8" t="s">
        <v>47</v>
      </c>
      <c r="B11" s="8" t="s">
        <v>11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15" customHeight="1">
      <c r="A12" s="8" t="s">
        <v>48</v>
      </c>
      <c r="B12" s="8" t="s">
        <v>12</v>
      </c>
      <c r="C12" s="9">
        <v>100</v>
      </c>
      <c r="D12" s="9">
        <v>0</v>
      </c>
      <c r="E12" s="9">
        <v>100</v>
      </c>
      <c r="F12" s="9">
        <v>250</v>
      </c>
      <c r="G12" s="9">
        <v>0</v>
      </c>
      <c r="H12" s="9">
        <v>250</v>
      </c>
    </row>
    <row r="13" spans="1:8" ht="15" customHeight="1">
      <c r="A13" s="8" t="s">
        <v>48</v>
      </c>
      <c r="B13" s="8" t="s">
        <v>13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 ht="15" customHeight="1">
      <c r="A14" s="8" t="s">
        <v>48</v>
      </c>
      <c r="B14" s="8" t="s">
        <v>14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ht="15" customHeight="1">
      <c r="A15" s="8" t="s">
        <v>48</v>
      </c>
      <c r="B15" s="8" t="s">
        <v>15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ht="15" customHeight="1">
      <c r="A16" s="8" t="s">
        <v>48</v>
      </c>
      <c r="B16" s="8" t="s">
        <v>16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  <row r="17" spans="1:8" ht="15" customHeight="1">
      <c r="A17" s="8" t="s">
        <v>48</v>
      </c>
      <c r="B17" s="8" t="s">
        <v>17</v>
      </c>
      <c r="C17" s="9">
        <v>410</v>
      </c>
      <c r="D17" s="9">
        <v>0</v>
      </c>
      <c r="E17" s="9">
        <v>410</v>
      </c>
      <c r="F17" s="9">
        <v>969.09090909090912</v>
      </c>
      <c r="G17" s="9">
        <v>0</v>
      </c>
      <c r="H17" s="9">
        <v>969.09090909090912</v>
      </c>
    </row>
    <row r="18" spans="1:8" ht="15" customHeight="1">
      <c r="A18" s="8" t="s">
        <v>48</v>
      </c>
      <c r="B18" s="8" t="s">
        <v>18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</row>
    <row r="19" spans="1:8" ht="15" customHeight="1">
      <c r="A19" s="8" t="s">
        <v>48</v>
      </c>
      <c r="B19" s="8" t="s">
        <v>19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</row>
    <row r="20" spans="1:8" ht="15" customHeight="1">
      <c r="A20" s="8" t="s">
        <v>48</v>
      </c>
      <c r="B20" s="8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ht="15" customHeight="1">
      <c r="A21" s="8" t="s">
        <v>48</v>
      </c>
      <c r="B21" s="8" t="s">
        <v>21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 ht="15" customHeight="1">
      <c r="A22" s="8" t="s">
        <v>48</v>
      </c>
      <c r="B22" s="8" t="s">
        <v>22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ht="15" customHeight="1">
      <c r="A23" s="8" t="s">
        <v>49</v>
      </c>
      <c r="B23" s="8" t="s">
        <v>23</v>
      </c>
      <c r="C23" s="9">
        <v>884</v>
      </c>
      <c r="D23" s="9">
        <v>0</v>
      </c>
      <c r="E23" s="9">
        <v>884</v>
      </c>
      <c r="F23" s="9">
        <v>30889.906666666669</v>
      </c>
      <c r="G23" s="9">
        <v>0</v>
      </c>
      <c r="H23" s="9">
        <v>30889.906666666669</v>
      </c>
    </row>
    <row r="24" spans="1:8" ht="15" customHeight="1">
      <c r="A24" s="8" t="s">
        <v>49</v>
      </c>
      <c r="B24" s="8" t="s">
        <v>24</v>
      </c>
      <c r="C24" s="9">
        <v>85</v>
      </c>
      <c r="D24" s="9">
        <v>0</v>
      </c>
      <c r="E24" s="9">
        <v>85</v>
      </c>
      <c r="F24" s="9">
        <v>3835.3030303030305</v>
      </c>
      <c r="G24" s="9">
        <v>0</v>
      </c>
      <c r="H24" s="9">
        <v>3835.3030303030305</v>
      </c>
    </row>
    <row r="25" spans="1:8" ht="15" customHeight="1">
      <c r="A25" s="8" t="s">
        <v>49</v>
      </c>
      <c r="B25" s="8" t="s">
        <v>25</v>
      </c>
      <c r="C25" s="9">
        <v>35</v>
      </c>
      <c r="D25" s="9">
        <v>0</v>
      </c>
      <c r="E25" s="9">
        <v>35</v>
      </c>
      <c r="F25" s="9">
        <v>1063.952669390055</v>
      </c>
      <c r="G25" s="9">
        <v>0</v>
      </c>
      <c r="H25" s="9">
        <v>1063.952669390055</v>
      </c>
    </row>
    <row r="26" spans="1:8" ht="15" customHeight="1">
      <c r="A26" s="8" t="s">
        <v>49</v>
      </c>
      <c r="B26" s="8" t="s">
        <v>26</v>
      </c>
      <c r="C26" s="9">
        <v>39</v>
      </c>
      <c r="D26" s="9">
        <v>0</v>
      </c>
      <c r="E26" s="9">
        <v>39</v>
      </c>
      <c r="F26" s="9">
        <v>608.4</v>
      </c>
      <c r="G26" s="9">
        <v>0</v>
      </c>
      <c r="H26" s="9">
        <v>608.4</v>
      </c>
    </row>
    <row r="27" spans="1:8" ht="15" customHeight="1">
      <c r="A27" s="8" t="s">
        <v>49</v>
      </c>
      <c r="B27" s="8" t="s">
        <v>27</v>
      </c>
      <c r="C27" s="9">
        <v>5</v>
      </c>
      <c r="D27" s="9">
        <v>0</v>
      </c>
      <c r="E27" s="9">
        <v>5</v>
      </c>
      <c r="F27" s="9">
        <v>28</v>
      </c>
      <c r="G27" s="9">
        <v>0</v>
      </c>
      <c r="H27" s="9">
        <v>28</v>
      </c>
    </row>
    <row r="28" spans="1:8" ht="15" customHeight="1">
      <c r="A28" s="8" t="s">
        <v>50</v>
      </c>
      <c r="B28" s="8" t="s">
        <v>28</v>
      </c>
      <c r="C28" s="9">
        <v>370</v>
      </c>
      <c r="D28" s="9">
        <v>0</v>
      </c>
      <c r="E28" s="9">
        <v>370</v>
      </c>
      <c r="F28" s="9">
        <v>12949.999999999976</v>
      </c>
      <c r="G28" s="9">
        <v>0</v>
      </c>
      <c r="H28" s="9">
        <v>12949.999999999976</v>
      </c>
    </row>
    <row r="29" spans="1:8" ht="15" customHeight="1">
      <c r="A29" s="8" t="s">
        <v>50</v>
      </c>
      <c r="B29" s="8" t="s">
        <v>29</v>
      </c>
      <c r="C29" s="9">
        <v>195</v>
      </c>
      <c r="D29" s="9">
        <v>0</v>
      </c>
      <c r="E29" s="9">
        <v>195</v>
      </c>
      <c r="F29" s="9">
        <v>9755.4599999999991</v>
      </c>
      <c r="G29" s="9">
        <v>0</v>
      </c>
      <c r="H29" s="9">
        <v>9755.4599999999991</v>
      </c>
    </row>
    <row r="30" spans="1:8" ht="15" customHeight="1">
      <c r="A30" s="8" t="s">
        <v>50</v>
      </c>
      <c r="B30" s="8" t="s">
        <v>30</v>
      </c>
      <c r="C30" s="9">
        <v>17</v>
      </c>
      <c r="D30" s="9">
        <v>0</v>
      </c>
      <c r="E30" s="9">
        <v>17</v>
      </c>
      <c r="F30" s="9">
        <v>510.00000000000091</v>
      </c>
      <c r="G30" s="9">
        <v>0</v>
      </c>
      <c r="H30" s="9">
        <v>510.00000000000091</v>
      </c>
    </row>
    <row r="31" spans="1:8" ht="15" customHeight="1">
      <c r="A31" s="8" t="s">
        <v>50</v>
      </c>
      <c r="B31" s="8" t="s">
        <v>31</v>
      </c>
      <c r="C31" s="9">
        <v>2418</v>
      </c>
      <c r="D31" s="9">
        <v>0</v>
      </c>
      <c r="E31" s="9">
        <v>2418</v>
      </c>
      <c r="F31" s="9">
        <v>94003.41681109184</v>
      </c>
      <c r="G31" s="9">
        <v>0</v>
      </c>
      <c r="H31" s="9">
        <v>94003.41681109184</v>
      </c>
    </row>
    <row r="32" spans="1:8" ht="15" customHeight="1">
      <c r="A32" s="8" t="s">
        <v>51</v>
      </c>
      <c r="B32" s="8" t="s">
        <v>32</v>
      </c>
      <c r="C32" s="9">
        <v>3100</v>
      </c>
      <c r="D32" s="9">
        <v>75</v>
      </c>
      <c r="E32" s="9">
        <v>3175</v>
      </c>
      <c r="F32" s="9">
        <v>28500</v>
      </c>
      <c r="G32" s="9">
        <v>60</v>
      </c>
      <c r="H32" s="9">
        <v>28560</v>
      </c>
    </row>
    <row r="33" spans="1:8" ht="15" customHeight="1">
      <c r="A33" s="8" t="s">
        <v>51</v>
      </c>
      <c r="B33" s="8" t="s">
        <v>33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</row>
    <row r="34" spans="1:8" ht="15" customHeight="1">
      <c r="A34" s="8" t="s">
        <v>51</v>
      </c>
      <c r="B34" s="8" t="s">
        <v>34</v>
      </c>
      <c r="C34" s="9">
        <v>0</v>
      </c>
      <c r="D34" s="9">
        <v>1</v>
      </c>
      <c r="E34" s="9">
        <v>1</v>
      </c>
      <c r="F34" s="9">
        <v>0</v>
      </c>
      <c r="G34" s="9">
        <v>0.5</v>
      </c>
      <c r="H34" s="9">
        <v>0.5</v>
      </c>
    </row>
    <row r="35" spans="1:8" ht="15" customHeight="1">
      <c r="A35" s="8" t="s">
        <v>51</v>
      </c>
      <c r="B35" s="8" t="s">
        <v>35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</row>
    <row r="36" spans="1:8" ht="15" customHeight="1">
      <c r="A36" s="8" t="s">
        <v>51</v>
      </c>
      <c r="B36" s="8" t="s">
        <v>36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</row>
    <row r="37" spans="1:8" ht="15" customHeight="1">
      <c r="A37" s="8" t="s">
        <v>51</v>
      </c>
      <c r="B37" s="8" t="s">
        <v>37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</row>
    <row r="38" spans="1:8" ht="15" customHeight="1">
      <c r="A38" s="8" t="s">
        <v>51</v>
      </c>
      <c r="B38" s="8" t="s">
        <v>38</v>
      </c>
      <c r="C38" s="9">
        <v>2</v>
      </c>
      <c r="D38" s="9">
        <v>0</v>
      </c>
      <c r="E38" s="9">
        <v>2</v>
      </c>
      <c r="F38" s="9">
        <v>10</v>
      </c>
      <c r="G38" s="9">
        <v>0</v>
      </c>
      <c r="H38" s="9">
        <v>10</v>
      </c>
    </row>
    <row r="39" spans="1:8" ht="15" customHeight="1">
      <c r="A39" s="8" t="s">
        <v>51</v>
      </c>
      <c r="B39" s="8" t="s">
        <v>39</v>
      </c>
      <c r="C39" s="9">
        <v>4600</v>
      </c>
      <c r="D39" s="9">
        <v>0</v>
      </c>
      <c r="E39" s="9">
        <v>4600</v>
      </c>
      <c r="F39" s="9">
        <v>207000</v>
      </c>
      <c r="G39" s="9">
        <v>0</v>
      </c>
      <c r="H39" s="9">
        <v>207000</v>
      </c>
    </row>
    <row r="40" spans="1:8" ht="15" customHeight="1">
      <c r="A40" s="8" t="s">
        <v>51</v>
      </c>
      <c r="B40" s="8" t="s">
        <v>40</v>
      </c>
      <c r="C40" s="9">
        <v>1</v>
      </c>
      <c r="D40" s="9">
        <v>0</v>
      </c>
      <c r="E40" s="9">
        <v>1</v>
      </c>
      <c r="F40" s="9">
        <v>40</v>
      </c>
      <c r="G40" s="9">
        <v>0</v>
      </c>
      <c r="H40" s="9">
        <v>40</v>
      </c>
    </row>
    <row r="41" spans="1:8" ht="15" customHeight="1">
      <c r="A41" s="8" t="s">
        <v>51</v>
      </c>
      <c r="B41" s="8" t="s">
        <v>41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</row>
    <row r="42" spans="1:8" ht="15" customHeight="1">
      <c r="A42" s="8" t="s">
        <v>51</v>
      </c>
      <c r="B42" s="8" t="s">
        <v>42</v>
      </c>
      <c r="C42" s="9">
        <v>2</v>
      </c>
      <c r="D42" s="9">
        <v>0</v>
      </c>
      <c r="E42" s="9">
        <v>2</v>
      </c>
      <c r="F42" s="9">
        <v>10</v>
      </c>
      <c r="G42" s="9">
        <v>0</v>
      </c>
      <c r="H42" s="9">
        <v>10</v>
      </c>
    </row>
    <row r="43" spans="1:8" ht="15" customHeight="1">
      <c r="A43" s="8" t="s">
        <v>43</v>
      </c>
      <c r="B43" s="8" t="s">
        <v>43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</row>
    <row r="44" spans="1:8" ht="15" customHeight="1">
      <c r="A44" s="20" t="s">
        <v>45</v>
      </c>
      <c r="B44" s="21" t="s">
        <v>44</v>
      </c>
      <c r="C44" s="9">
        <f>SUM(C3:C43)</f>
        <v>30833</v>
      </c>
      <c r="D44" s="9">
        <f t="shared" ref="D44:H44" si="0">SUM(D3:D43)</f>
        <v>31108</v>
      </c>
      <c r="E44" s="9">
        <f t="shared" si="0"/>
        <v>61941</v>
      </c>
      <c r="F44" s="9">
        <f t="shared" si="0"/>
        <v>449036.53008654248</v>
      </c>
      <c r="G44" s="9">
        <f t="shared" si="0"/>
        <v>4369.5</v>
      </c>
      <c r="H44" s="9">
        <f t="shared" si="0"/>
        <v>453406.03008654248</v>
      </c>
    </row>
    <row r="45" spans="1:8" ht="15" customHeight="1"/>
    <row r="46" spans="1:8" ht="15" customHeight="1"/>
    <row r="47" spans="1:8" ht="15" customHeight="1"/>
    <row r="48" spans="1: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2">
    <mergeCell ref="A1:H1"/>
    <mergeCell ref="A44:B4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rightToLeft="1" topLeftCell="A22" zoomScaleNormal="100" workbookViewId="0">
      <selection activeCell="H47" sqref="H47"/>
    </sheetView>
  </sheetViews>
  <sheetFormatPr defaultColWidth="9.140625" defaultRowHeight="15.95" customHeight="1"/>
  <cols>
    <col min="1" max="1" width="10.85546875" style="11" customWidth="1"/>
    <col min="2" max="2" width="11" style="11" customWidth="1"/>
    <col min="3" max="8" width="10.28515625" style="11" customWidth="1"/>
    <col min="9" max="16384" width="9.140625" style="11"/>
  </cols>
  <sheetData>
    <row r="1" spans="1:8" ht="21.75" customHeight="1">
      <c r="A1" s="19" t="s">
        <v>70</v>
      </c>
      <c r="B1" s="19"/>
      <c r="C1" s="19"/>
      <c r="D1" s="19"/>
      <c r="E1" s="19"/>
      <c r="F1" s="19"/>
      <c r="G1" s="19"/>
      <c r="H1" s="19"/>
    </row>
    <row r="2" spans="1:8" ht="29.25" customHeight="1">
      <c r="A2" s="12" t="s">
        <v>52</v>
      </c>
      <c r="B2" s="12" t="s">
        <v>0</v>
      </c>
      <c r="C2" s="12" t="s">
        <v>1</v>
      </c>
      <c r="D2" s="12" t="s">
        <v>2</v>
      </c>
      <c r="E2" s="12" t="s">
        <v>53</v>
      </c>
      <c r="F2" s="12" t="s">
        <v>54</v>
      </c>
      <c r="G2" s="12" t="s">
        <v>55</v>
      </c>
      <c r="H2" s="12" t="s">
        <v>56</v>
      </c>
    </row>
    <row r="3" spans="1:8" ht="15.95" customHeight="1">
      <c r="A3" s="8" t="s">
        <v>46</v>
      </c>
      <c r="B3" s="8" t="s">
        <v>3</v>
      </c>
      <c r="C3" s="9">
        <v>6950</v>
      </c>
      <c r="D3" s="9">
        <v>25000</v>
      </c>
      <c r="E3" s="9">
        <v>31950</v>
      </c>
      <c r="F3" s="9">
        <v>21892</v>
      </c>
      <c r="G3" s="9">
        <v>9600</v>
      </c>
      <c r="H3" s="9">
        <v>31492</v>
      </c>
    </row>
    <row r="4" spans="1:8" ht="15.95" customHeight="1">
      <c r="A4" s="8" t="s">
        <v>46</v>
      </c>
      <c r="B4" s="8" t="s">
        <v>4</v>
      </c>
      <c r="C4" s="9">
        <v>3500</v>
      </c>
      <c r="D4" s="9">
        <v>1250</v>
      </c>
      <c r="E4" s="9">
        <v>4750</v>
      </c>
      <c r="F4" s="9">
        <v>12250</v>
      </c>
      <c r="G4" s="9">
        <v>550</v>
      </c>
      <c r="H4" s="9">
        <v>12800</v>
      </c>
    </row>
    <row r="5" spans="1:8" ht="15.95" customHeight="1">
      <c r="A5" s="8" t="s">
        <v>46</v>
      </c>
      <c r="B5" s="8" t="s">
        <v>5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</row>
    <row r="6" spans="1:8" ht="15.95" customHeight="1">
      <c r="A6" s="8" t="s">
        <v>46</v>
      </c>
      <c r="B6" s="8" t="s">
        <v>6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8" ht="15.95" customHeight="1">
      <c r="A7" s="8" t="s">
        <v>47</v>
      </c>
      <c r="B7" s="8" t="s">
        <v>7</v>
      </c>
      <c r="C7" s="9">
        <v>0</v>
      </c>
      <c r="D7" s="9">
        <v>550</v>
      </c>
      <c r="E7" s="9">
        <v>550</v>
      </c>
      <c r="F7" s="9">
        <v>0</v>
      </c>
      <c r="G7" s="9">
        <v>160</v>
      </c>
      <c r="H7" s="9">
        <v>160</v>
      </c>
    </row>
    <row r="8" spans="1:8" ht="15.95" customHeight="1">
      <c r="A8" s="8" t="s">
        <v>47</v>
      </c>
      <c r="B8" s="8" t="s">
        <v>8</v>
      </c>
      <c r="C8" s="9">
        <v>3200</v>
      </c>
      <c r="D8" s="9">
        <v>0</v>
      </c>
      <c r="E8" s="9">
        <v>3200</v>
      </c>
      <c r="F8" s="9">
        <v>8164</v>
      </c>
      <c r="G8" s="9">
        <v>0</v>
      </c>
      <c r="H8" s="9">
        <v>8164</v>
      </c>
    </row>
    <row r="9" spans="1:8" ht="15.95" customHeight="1">
      <c r="A9" s="8" t="s">
        <v>47</v>
      </c>
      <c r="B9" s="8" t="s">
        <v>9</v>
      </c>
      <c r="C9" s="9">
        <v>0</v>
      </c>
      <c r="D9" s="9">
        <v>20</v>
      </c>
      <c r="E9" s="9">
        <v>20</v>
      </c>
      <c r="F9" s="9">
        <v>0</v>
      </c>
      <c r="G9" s="9">
        <v>5</v>
      </c>
      <c r="H9" s="9">
        <v>5</v>
      </c>
    </row>
    <row r="10" spans="1:8" ht="13.5" customHeight="1">
      <c r="A10" s="8" t="s">
        <v>47</v>
      </c>
      <c r="B10" s="8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13.5" customHeight="1">
      <c r="A11" s="8" t="s">
        <v>47</v>
      </c>
      <c r="B11" s="8" t="s">
        <v>11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13.5" customHeight="1">
      <c r="A12" s="8" t="s">
        <v>48</v>
      </c>
      <c r="B12" s="8" t="s">
        <v>12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13.5" customHeight="1">
      <c r="A13" s="8" t="s">
        <v>48</v>
      </c>
      <c r="B13" s="8" t="s">
        <v>13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 ht="13.5" customHeight="1">
      <c r="A14" s="8" t="s">
        <v>48</v>
      </c>
      <c r="B14" s="8" t="s">
        <v>14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ht="13.5" customHeight="1">
      <c r="A15" s="8" t="s">
        <v>48</v>
      </c>
      <c r="B15" s="8" t="s">
        <v>15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ht="15.95" customHeight="1">
      <c r="A16" s="8" t="s">
        <v>48</v>
      </c>
      <c r="B16" s="8" t="s">
        <v>16</v>
      </c>
      <c r="C16" s="9">
        <v>0</v>
      </c>
      <c r="D16" s="9">
        <v>5</v>
      </c>
      <c r="E16" s="9">
        <v>5</v>
      </c>
      <c r="F16" s="9">
        <v>0</v>
      </c>
      <c r="G16" s="9">
        <v>10</v>
      </c>
      <c r="H16" s="9">
        <v>10</v>
      </c>
    </row>
    <row r="17" spans="1:8" ht="15.95" customHeight="1">
      <c r="A17" s="8" t="s">
        <v>48</v>
      </c>
      <c r="B17" s="8" t="s">
        <v>17</v>
      </c>
      <c r="C17" s="9">
        <v>10</v>
      </c>
      <c r="D17" s="9">
        <v>0</v>
      </c>
      <c r="E17" s="9">
        <v>10</v>
      </c>
      <c r="F17" s="9">
        <v>16.571428571428573</v>
      </c>
      <c r="G17" s="9">
        <v>0</v>
      </c>
      <c r="H17" s="9">
        <v>16.571428571428573</v>
      </c>
    </row>
    <row r="18" spans="1:8" ht="15.95" customHeight="1">
      <c r="A18" s="8" t="s">
        <v>48</v>
      </c>
      <c r="B18" s="8" t="s">
        <v>18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</row>
    <row r="19" spans="1:8" ht="15.95" customHeight="1">
      <c r="A19" s="8" t="s">
        <v>48</v>
      </c>
      <c r="B19" s="8" t="s">
        <v>19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</row>
    <row r="20" spans="1:8" ht="15.95" customHeight="1">
      <c r="A20" s="8" t="s">
        <v>48</v>
      </c>
      <c r="B20" s="8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ht="15.95" customHeight="1">
      <c r="A21" s="8" t="s">
        <v>48</v>
      </c>
      <c r="B21" s="8" t="s">
        <v>21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 ht="15.95" customHeight="1">
      <c r="A22" s="8" t="s">
        <v>48</v>
      </c>
      <c r="B22" s="8" t="s">
        <v>22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ht="15.95" customHeight="1">
      <c r="A23" s="8" t="s">
        <v>49</v>
      </c>
      <c r="B23" s="8" t="s">
        <v>23</v>
      </c>
      <c r="C23" s="9">
        <v>420</v>
      </c>
      <c r="D23" s="9">
        <v>0</v>
      </c>
      <c r="E23" s="9">
        <v>420</v>
      </c>
      <c r="F23" s="9">
        <v>14700</v>
      </c>
      <c r="G23" s="9">
        <v>0</v>
      </c>
      <c r="H23" s="9">
        <v>14700</v>
      </c>
    </row>
    <row r="24" spans="1:8" ht="15.95" customHeight="1">
      <c r="A24" s="8" t="s">
        <v>49</v>
      </c>
      <c r="B24" s="8" t="s">
        <v>24</v>
      </c>
      <c r="C24" s="9">
        <v>40</v>
      </c>
      <c r="D24" s="9">
        <v>0</v>
      </c>
      <c r="E24" s="9">
        <v>40</v>
      </c>
      <c r="F24" s="9">
        <v>1692.2222222222222</v>
      </c>
      <c r="G24" s="9">
        <v>0</v>
      </c>
      <c r="H24" s="9">
        <v>1692.2222222222222</v>
      </c>
    </row>
    <row r="25" spans="1:8" ht="15.95" customHeight="1">
      <c r="A25" s="8" t="s">
        <v>49</v>
      </c>
      <c r="B25" s="8" t="s">
        <v>25</v>
      </c>
      <c r="C25" s="9">
        <v>6</v>
      </c>
      <c r="D25" s="9">
        <v>0</v>
      </c>
      <c r="E25" s="9">
        <v>6</v>
      </c>
      <c r="F25" s="9">
        <v>178.19580419580419</v>
      </c>
      <c r="G25" s="9">
        <v>0</v>
      </c>
      <c r="H25" s="9">
        <v>178.19580419580419</v>
      </c>
    </row>
    <row r="26" spans="1:8" ht="15.95" customHeight="1">
      <c r="A26" s="8" t="s">
        <v>49</v>
      </c>
      <c r="B26" s="8" t="s">
        <v>26</v>
      </c>
      <c r="C26" s="9">
        <v>41</v>
      </c>
      <c r="D26" s="9">
        <v>0</v>
      </c>
      <c r="E26" s="9">
        <v>41</v>
      </c>
      <c r="F26" s="9">
        <v>639.6</v>
      </c>
      <c r="G26" s="9">
        <v>0</v>
      </c>
      <c r="H26" s="9">
        <v>639.6</v>
      </c>
    </row>
    <row r="27" spans="1:8" ht="15.95" customHeight="1">
      <c r="A27" s="8" t="s">
        <v>49</v>
      </c>
      <c r="B27" s="8" t="s">
        <v>27</v>
      </c>
      <c r="C27" s="9">
        <v>32</v>
      </c>
      <c r="D27" s="9">
        <v>0</v>
      </c>
      <c r="E27" s="9">
        <v>32</v>
      </c>
      <c r="F27" s="9">
        <v>192</v>
      </c>
      <c r="G27" s="9">
        <v>0</v>
      </c>
      <c r="H27" s="9">
        <v>192</v>
      </c>
    </row>
    <row r="28" spans="1:8" ht="15.95" customHeight="1">
      <c r="A28" s="8" t="s">
        <v>50</v>
      </c>
      <c r="B28" s="8" t="s">
        <v>28</v>
      </c>
      <c r="C28" s="9">
        <v>2</v>
      </c>
      <c r="D28" s="9">
        <v>0</v>
      </c>
      <c r="E28" s="9">
        <v>2</v>
      </c>
      <c r="F28" s="9">
        <v>70</v>
      </c>
      <c r="G28" s="9">
        <v>0</v>
      </c>
      <c r="H28" s="9">
        <v>70</v>
      </c>
    </row>
    <row r="29" spans="1:8" ht="15.95" customHeight="1">
      <c r="A29" s="8" t="s">
        <v>50</v>
      </c>
      <c r="B29" s="8" t="s">
        <v>29</v>
      </c>
      <c r="C29" s="9">
        <v>15</v>
      </c>
      <c r="D29" s="9">
        <v>0</v>
      </c>
      <c r="E29" s="9">
        <v>15</v>
      </c>
      <c r="F29" s="9">
        <v>747.89999999999986</v>
      </c>
      <c r="G29" s="9">
        <v>0</v>
      </c>
      <c r="H29" s="9">
        <v>747.89999999999986</v>
      </c>
    </row>
    <row r="30" spans="1:8" ht="15.95" customHeight="1">
      <c r="A30" s="8" t="s">
        <v>50</v>
      </c>
      <c r="B30" s="8" t="s">
        <v>30</v>
      </c>
      <c r="C30" s="9">
        <v>5</v>
      </c>
      <c r="D30" s="9">
        <v>0</v>
      </c>
      <c r="E30" s="9">
        <v>5</v>
      </c>
      <c r="F30" s="9">
        <v>157.22222222222223</v>
      </c>
      <c r="G30" s="9">
        <v>0</v>
      </c>
      <c r="H30" s="9">
        <v>157.22222222222223</v>
      </c>
    </row>
    <row r="31" spans="1:8" ht="15.95" customHeight="1">
      <c r="A31" s="8" t="s">
        <v>50</v>
      </c>
      <c r="B31" s="8" t="s">
        <v>31</v>
      </c>
      <c r="C31" s="9">
        <v>33</v>
      </c>
      <c r="D31" s="9">
        <v>0</v>
      </c>
      <c r="E31" s="9">
        <v>33</v>
      </c>
      <c r="F31" s="9">
        <v>1188</v>
      </c>
      <c r="G31" s="9">
        <v>0</v>
      </c>
      <c r="H31" s="9">
        <v>1188</v>
      </c>
    </row>
    <row r="32" spans="1:8" ht="15.95" customHeight="1">
      <c r="A32" s="8" t="s">
        <v>51</v>
      </c>
      <c r="B32" s="8" t="s">
        <v>32</v>
      </c>
      <c r="C32" s="9">
        <v>4620</v>
      </c>
      <c r="D32" s="9">
        <v>0</v>
      </c>
      <c r="E32" s="9">
        <v>4620</v>
      </c>
      <c r="F32" s="9">
        <v>41580</v>
      </c>
      <c r="G32" s="9">
        <v>0</v>
      </c>
      <c r="H32" s="9">
        <v>41580</v>
      </c>
    </row>
    <row r="33" spans="1:8" ht="15.95" customHeight="1">
      <c r="A33" s="8" t="s">
        <v>51</v>
      </c>
      <c r="B33" s="8" t="s">
        <v>33</v>
      </c>
      <c r="C33" s="9">
        <v>125</v>
      </c>
      <c r="D33" s="9">
        <v>0</v>
      </c>
      <c r="E33" s="9">
        <v>125</v>
      </c>
      <c r="F33" s="9">
        <v>500</v>
      </c>
      <c r="G33" s="9">
        <v>0</v>
      </c>
      <c r="H33" s="9">
        <v>500</v>
      </c>
    </row>
    <row r="34" spans="1:8" ht="15.95" customHeight="1">
      <c r="A34" s="8" t="s">
        <v>51</v>
      </c>
      <c r="B34" s="8" t="s">
        <v>34</v>
      </c>
      <c r="C34" s="9">
        <v>0</v>
      </c>
      <c r="D34" s="9">
        <v>3</v>
      </c>
      <c r="E34" s="9">
        <v>3</v>
      </c>
      <c r="F34" s="9">
        <v>0</v>
      </c>
      <c r="G34" s="9">
        <v>1</v>
      </c>
      <c r="H34" s="9">
        <v>1</v>
      </c>
    </row>
    <row r="35" spans="1:8" ht="15.95" customHeight="1">
      <c r="A35" s="8" t="s">
        <v>51</v>
      </c>
      <c r="B35" s="8" t="s">
        <v>35</v>
      </c>
      <c r="C35" s="9">
        <v>1</v>
      </c>
      <c r="D35" s="9">
        <v>6</v>
      </c>
      <c r="E35" s="9">
        <v>7</v>
      </c>
      <c r="F35" s="9">
        <v>1</v>
      </c>
      <c r="G35" s="9">
        <v>2</v>
      </c>
      <c r="H35" s="9">
        <v>3</v>
      </c>
    </row>
    <row r="36" spans="1:8" ht="15.95" customHeight="1">
      <c r="A36" s="8" t="s">
        <v>51</v>
      </c>
      <c r="B36" s="8" t="s">
        <v>36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</row>
    <row r="37" spans="1:8" ht="15.95" customHeight="1">
      <c r="A37" s="8" t="s">
        <v>51</v>
      </c>
      <c r="B37" s="8" t="s">
        <v>37</v>
      </c>
      <c r="C37" s="9">
        <v>0</v>
      </c>
      <c r="D37" s="9"/>
      <c r="E37" s="9">
        <v>0</v>
      </c>
      <c r="F37" s="9">
        <v>0</v>
      </c>
      <c r="G37" s="9">
        <v>0</v>
      </c>
      <c r="H37" s="9">
        <v>0</v>
      </c>
    </row>
    <row r="38" spans="1:8" ht="15.95" customHeight="1">
      <c r="A38" s="8" t="s">
        <v>51</v>
      </c>
      <c r="B38" s="8" t="s">
        <v>38</v>
      </c>
      <c r="C38" s="9">
        <v>12</v>
      </c>
      <c r="D38" s="9">
        <v>0</v>
      </c>
      <c r="E38" s="9">
        <v>12</v>
      </c>
      <c r="F38" s="9">
        <v>36</v>
      </c>
      <c r="G38" s="9">
        <v>0</v>
      </c>
      <c r="H38" s="9">
        <v>36</v>
      </c>
    </row>
    <row r="39" spans="1:8" ht="15.95" customHeight="1">
      <c r="A39" s="8" t="s">
        <v>51</v>
      </c>
      <c r="B39" s="8" t="s">
        <v>39</v>
      </c>
      <c r="C39" s="9">
        <v>200</v>
      </c>
      <c r="D39" s="9">
        <v>0</v>
      </c>
      <c r="E39" s="9">
        <v>200</v>
      </c>
      <c r="F39" s="9">
        <v>11000</v>
      </c>
      <c r="G39" s="9">
        <v>0</v>
      </c>
      <c r="H39" s="9">
        <v>11000</v>
      </c>
    </row>
    <row r="40" spans="1:8" ht="15.95" customHeight="1">
      <c r="A40" s="8" t="s">
        <v>51</v>
      </c>
      <c r="B40" s="8" t="s">
        <v>40</v>
      </c>
      <c r="C40" s="9">
        <v>1</v>
      </c>
      <c r="D40" s="9">
        <v>0</v>
      </c>
      <c r="E40" s="9">
        <v>1</v>
      </c>
      <c r="F40" s="9">
        <v>45</v>
      </c>
      <c r="G40" s="9">
        <v>0</v>
      </c>
      <c r="H40" s="9">
        <v>45</v>
      </c>
    </row>
    <row r="41" spans="1:8" ht="15.95" customHeight="1">
      <c r="A41" s="8" t="s">
        <v>51</v>
      </c>
      <c r="B41" s="8" t="s">
        <v>41</v>
      </c>
      <c r="C41" s="9">
        <v>0</v>
      </c>
      <c r="D41" s="9">
        <v>0</v>
      </c>
      <c r="E41" s="9">
        <v>0</v>
      </c>
      <c r="F41" s="9"/>
      <c r="G41" s="9">
        <v>0</v>
      </c>
      <c r="H41" s="9">
        <v>0</v>
      </c>
    </row>
    <row r="42" spans="1:8" ht="15.95" customHeight="1">
      <c r="A42" s="8" t="s">
        <v>51</v>
      </c>
      <c r="B42" s="8" t="s">
        <v>42</v>
      </c>
      <c r="C42" s="9">
        <v>2</v>
      </c>
      <c r="D42" s="9">
        <v>5</v>
      </c>
      <c r="E42" s="9">
        <v>7</v>
      </c>
      <c r="F42" s="9">
        <v>10</v>
      </c>
      <c r="G42" s="9">
        <v>2</v>
      </c>
      <c r="H42" s="9">
        <v>12</v>
      </c>
    </row>
    <row r="43" spans="1:8" ht="15.95" customHeight="1">
      <c r="A43" s="8" t="s">
        <v>43</v>
      </c>
      <c r="B43" s="8" t="s">
        <v>43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</row>
    <row r="44" spans="1:8" ht="15.95" customHeight="1">
      <c r="A44" s="20" t="s">
        <v>45</v>
      </c>
      <c r="B44" s="21" t="s">
        <v>44</v>
      </c>
      <c r="C44" s="9">
        <f>SUM(C3:C43)</f>
        <v>19215</v>
      </c>
      <c r="D44" s="9">
        <f t="shared" ref="D44:H44" si="0">SUM(D3:D43)</f>
        <v>26839</v>
      </c>
      <c r="E44" s="9">
        <f t="shared" si="0"/>
        <v>46054</v>
      </c>
      <c r="F44" s="9">
        <f t="shared" si="0"/>
        <v>115059.71167721167</v>
      </c>
      <c r="G44" s="9">
        <f t="shared" si="0"/>
        <v>10330</v>
      </c>
      <c r="H44" s="9">
        <f t="shared" si="0"/>
        <v>125389.71167721166</v>
      </c>
    </row>
  </sheetData>
  <mergeCells count="2">
    <mergeCell ref="A1:H1"/>
    <mergeCell ref="A44:B4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rightToLeft="1" topLeftCell="A19" zoomScaleNormal="100" workbookViewId="0">
      <selection activeCell="H47" sqref="H47"/>
    </sheetView>
  </sheetViews>
  <sheetFormatPr defaultColWidth="9.140625" defaultRowHeight="15.95" customHeight="1"/>
  <cols>
    <col min="1" max="1" width="11" style="11" customWidth="1"/>
    <col min="2" max="2" width="12.85546875" style="11" customWidth="1"/>
    <col min="3" max="8" width="10.42578125" style="11" customWidth="1"/>
    <col min="9" max="16384" width="9.140625" style="11"/>
  </cols>
  <sheetData>
    <row r="1" spans="1:8" ht="24" customHeight="1">
      <c r="A1" s="19" t="s">
        <v>71</v>
      </c>
      <c r="B1" s="19"/>
      <c r="C1" s="19"/>
      <c r="D1" s="19"/>
      <c r="E1" s="19"/>
      <c r="F1" s="19"/>
      <c r="G1" s="19"/>
      <c r="H1" s="19"/>
    </row>
    <row r="2" spans="1:8" ht="31.5" customHeight="1">
      <c r="A2" s="12" t="s">
        <v>52</v>
      </c>
      <c r="B2" s="12" t="s">
        <v>0</v>
      </c>
      <c r="C2" s="12" t="s">
        <v>1</v>
      </c>
      <c r="D2" s="12" t="s">
        <v>2</v>
      </c>
      <c r="E2" s="12" t="s">
        <v>53</v>
      </c>
      <c r="F2" s="12" t="s">
        <v>54</v>
      </c>
      <c r="G2" s="12" t="s">
        <v>55</v>
      </c>
      <c r="H2" s="12" t="s">
        <v>56</v>
      </c>
    </row>
    <row r="3" spans="1:8" ht="15" customHeight="1">
      <c r="A3" s="8" t="s">
        <v>46</v>
      </c>
      <c r="B3" s="8" t="s">
        <v>3</v>
      </c>
      <c r="C3" s="9">
        <v>2400</v>
      </c>
      <c r="D3" s="9">
        <v>37500</v>
      </c>
      <c r="E3" s="9">
        <v>39900</v>
      </c>
      <c r="F3" s="9">
        <v>6600</v>
      </c>
      <c r="G3" s="9">
        <v>6365</v>
      </c>
      <c r="H3" s="9">
        <v>12965</v>
      </c>
    </row>
    <row r="4" spans="1:8" ht="15" customHeight="1">
      <c r="A4" s="8" t="s">
        <v>46</v>
      </c>
      <c r="B4" s="8" t="s">
        <v>4</v>
      </c>
      <c r="C4" s="9">
        <v>4750</v>
      </c>
      <c r="D4" s="9">
        <v>3500</v>
      </c>
      <c r="E4" s="9">
        <v>8250</v>
      </c>
      <c r="F4" s="9">
        <v>14250</v>
      </c>
      <c r="G4" s="9">
        <v>1320</v>
      </c>
      <c r="H4" s="9">
        <v>15570</v>
      </c>
    </row>
    <row r="5" spans="1:8" ht="15" customHeight="1">
      <c r="A5" s="8" t="s">
        <v>46</v>
      </c>
      <c r="B5" s="8" t="s">
        <v>5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</row>
    <row r="6" spans="1:8" ht="15" customHeight="1">
      <c r="A6" s="8" t="s">
        <v>46</v>
      </c>
      <c r="B6" s="8" t="s">
        <v>6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8" ht="15" customHeight="1">
      <c r="A7" s="8" t="s">
        <v>47</v>
      </c>
      <c r="B7" s="8" t="s">
        <v>7</v>
      </c>
      <c r="C7" s="9">
        <v>0</v>
      </c>
      <c r="D7" s="9">
        <v>5000</v>
      </c>
      <c r="E7" s="9">
        <v>5000</v>
      </c>
      <c r="F7" s="9"/>
      <c r="G7" s="9">
        <v>1500</v>
      </c>
      <c r="H7" s="9">
        <v>1500</v>
      </c>
    </row>
    <row r="8" spans="1:8" ht="15" customHeight="1">
      <c r="A8" s="8" t="s">
        <v>47</v>
      </c>
      <c r="B8" s="8" t="s">
        <v>8</v>
      </c>
      <c r="C8" s="9">
        <v>400</v>
      </c>
      <c r="D8" s="9">
        <v>0</v>
      </c>
      <c r="E8" s="9">
        <v>400</v>
      </c>
      <c r="F8" s="9">
        <v>900</v>
      </c>
      <c r="G8" s="9">
        <v>0</v>
      </c>
      <c r="H8" s="9">
        <v>900</v>
      </c>
    </row>
    <row r="9" spans="1:8" ht="15" customHeight="1">
      <c r="A9" s="8" t="s">
        <v>47</v>
      </c>
      <c r="B9" s="8" t="s">
        <v>9</v>
      </c>
      <c r="C9" s="9">
        <v>7</v>
      </c>
      <c r="D9" s="9">
        <v>360</v>
      </c>
      <c r="E9" s="9">
        <v>367</v>
      </c>
      <c r="F9" s="9">
        <v>7</v>
      </c>
      <c r="G9" s="9">
        <v>110</v>
      </c>
      <c r="H9" s="9">
        <v>117</v>
      </c>
    </row>
    <row r="10" spans="1:8" ht="15" customHeight="1">
      <c r="A10" s="8" t="s">
        <v>47</v>
      </c>
      <c r="B10" s="8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15" customHeight="1">
      <c r="A11" s="8" t="s">
        <v>47</v>
      </c>
      <c r="B11" s="8" t="s">
        <v>11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15" customHeight="1">
      <c r="A12" s="8" t="s">
        <v>48</v>
      </c>
      <c r="B12" s="8" t="s">
        <v>12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15" customHeight="1">
      <c r="A13" s="8" t="s">
        <v>48</v>
      </c>
      <c r="B13" s="8" t="s">
        <v>13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 ht="15" customHeight="1">
      <c r="A14" s="8" t="s">
        <v>48</v>
      </c>
      <c r="B14" s="8" t="s">
        <v>14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ht="15" customHeight="1">
      <c r="A15" s="8" t="s">
        <v>48</v>
      </c>
      <c r="B15" s="8" t="s">
        <v>15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ht="15" customHeight="1">
      <c r="A16" s="8" t="s">
        <v>48</v>
      </c>
      <c r="B16" s="8" t="s">
        <v>16</v>
      </c>
      <c r="C16" s="9">
        <v>0</v>
      </c>
      <c r="D16" s="9">
        <v>30</v>
      </c>
      <c r="E16" s="9">
        <v>30</v>
      </c>
      <c r="F16" s="9">
        <v>60</v>
      </c>
      <c r="G16" s="9">
        <v>0</v>
      </c>
      <c r="H16" s="9">
        <v>60</v>
      </c>
    </row>
    <row r="17" spans="1:8" ht="15" customHeight="1">
      <c r="A17" s="8" t="s">
        <v>48</v>
      </c>
      <c r="B17" s="8" t="s">
        <v>17</v>
      </c>
      <c r="C17" s="9">
        <v>20</v>
      </c>
      <c r="D17" s="9">
        <v>0</v>
      </c>
      <c r="E17" s="9">
        <v>20</v>
      </c>
      <c r="F17" s="9">
        <v>23.333333333333336</v>
      </c>
      <c r="G17" s="9">
        <v>0</v>
      </c>
      <c r="H17" s="9">
        <v>23.333333333333336</v>
      </c>
    </row>
    <row r="18" spans="1:8" ht="15" customHeight="1">
      <c r="A18" s="8" t="s">
        <v>48</v>
      </c>
      <c r="B18" s="8" t="s">
        <v>18</v>
      </c>
      <c r="C18" s="9">
        <v>320</v>
      </c>
      <c r="D18" s="9">
        <v>0</v>
      </c>
      <c r="E18" s="9">
        <v>320</v>
      </c>
      <c r="F18" s="9">
        <v>800</v>
      </c>
      <c r="G18" s="9">
        <v>0</v>
      </c>
      <c r="H18" s="9">
        <v>800</v>
      </c>
    </row>
    <row r="19" spans="1:8" ht="15" customHeight="1">
      <c r="A19" s="8" t="s">
        <v>48</v>
      </c>
      <c r="B19" s="8" t="s">
        <v>19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</row>
    <row r="20" spans="1:8" ht="15" customHeight="1">
      <c r="A20" s="8" t="s">
        <v>48</v>
      </c>
      <c r="B20" s="8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ht="15" customHeight="1">
      <c r="A21" s="8" t="s">
        <v>48</v>
      </c>
      <c r="B21" s="8" t="s">
        <v>21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 ht="15" customHeight="1">
      <c r="A22" s="8" t="s">
        <v>48</v>
      </c>
      <c r="B22" s="8" t="s">
        <v>22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ht="15" customHeight="1">
      <c r="A23" s="8" t="s">
        <v>49</v>
      </c>
      <c r="B23" s="8" t="s">
        <v>23</v>
      </c>
      <c r="C23" s="9">
        <v>260</v>
      </c>
      <c r="D23" s="9">
        <v>0</v>
      </c>
      <c r="E23" s="9">
        <v>260</v>
      </c>
      <c r="F23" s="9">
        <v>9100</v>
      </c>
      <c r="G23" s="9">
        <v>0</v>
      </c>
      <c r="H23" s="9">
        <v>9100</v>
      </c>
    </row>
    <row r="24" spans="1:8" ht="15" customHeight="1">
      <c r="A24" s="8" t="s">
        <v>49</v>
      </c>
      <c r="B24" s="8" t="s">
        <v>24</v>
      </c>
      <c r="C24" s="9">
        <v>5</v>
      </c>
      <c r="D24" s="9">
        <v>0</v>
      </c>
      <c r="E24" s="9">
        <v>5</v>
      </c>
      <c r="F24" s="9">
        <v>162</v>
      </c>
      <c r="G24" s="9">
        <v>0</v>
      </c>
      <c r="H24" s="9">
        <v>162</v>
      </c>
    </row>
    <row r="25" spans="1:8" ht="15" customHeight="1">
      <c r="A25" s="8" t="s">
        <v>49</v>
      </c>
      <c r="B25" s="8" t="s">
        <v>25</v>
      </c>
      <c r="C25" s="9">
        <v>8</v>
      </c>
      <c r="D25" s="9">
        <v>0</v>
      </c>
      <c r="E25" s="9">
        <v>8</v>
      </c>
      <c r="F25" s="9">
        <v>232</v>
      </c>
      <c r="G25" s="9">
        <v>0</v>
      </c>
      <c r="H25" s="9">
        <v>232</v>
      </c>
    </row>
    <row r="26" spans="1:8" ht="15" customHeight="1">
      <c r="A26" s="8" t="s">
        <v>49</v>
      </c>
      <c r="B26" s="8" t="s">
        <v>26</v>
      </c>
      <c r="C26" s="9">
        <v>58.5</v>
      </c>
      <c r="D26" s="9">
        <v>0</v>
      </c>
      <c r="E26" s="9">
        <v>58.5</v>
      </c>
      <c r="F26" s="9">
        <v>912.6</v>
      </c>
      <c r="G26" s="9">
        <v>0</v>
      </c>
      <c r="H26" s="9">
        <v>912.6</v>
      </c>
    </row>
    <row r="27" spans="1:8" ht="15" customHeight="1">
      <c r="A27" s="8" t="s">
        <v>49</v>
      </c>
      <c r="B27" s="8" t="s">
        <v>27</v>
      </c>
      <c r="C27" s="9">
        <v>11</v>
      </c>
      <c r="D27" s="9">
        <v>0</v>
      </c>
      <c r="E27" s="9">
        <v>11</v>
      </c>
      <c r="F27" s="9">
        <v>62.7</v>
      </c>
      <c r="G27" s="9">
        <v>0</v>
      </c>
      <c r="H27" s="9">
        <v>62.7</v>
      </c>
    </row>
    <row r="28" spans="1:8" ht="15" customHeight="1">
      <c r="A28" s="8" t="s">
        <v>50</v>
      </c>
      <c r="B28" s="8" t="s">
        <v>28</v>
      </c>
      <c r="C28" s="9">
        <v>15</v>
      </c>
      <c r="D28" s="9">
        <v>0</v>
      </c>
      <c r="E28" s="9">
        <v>15</v>
      </c>
      <c r="F28" s="9">
        <v>525.00000000000193</v>
      </c>
      <c r="G28" s="9">
        <v>0</v>
      </c>
      <c r="H28" s="9">
        <v>525.00000000000193</v>
      </c>
    </row>
    <row r="29" spans="1:8" ht="15" customHeight="1">
      <c r="A29" s="8" t="s">
        <v>50</v>
      </c>
      <c r="B29" s="8" t="s">
        <v>29</v>
      </c>
      <c r="C29" s="9">
        <v>127</v>
      </c>
      <c r="D29" s="9">
        <v>0</v>
      </c>
      <c r="E29" s="9">
        <v>127</v>
      </c>
      <c r="F29" s="9">
        <v>6350</v>
      </c>
      <c r="G29" s="9">
        <v>0</v>
      </c>
      <c r="H29" s="9">
        <v>6350</v>
      </c>
    </row>
    <row r="30" spans="1:8" ht="15" customHeight="1">
      <c r="A30" s="8" t="s">
        <v>50</v>
      </c>
      <c r="B30" s="8" t="s">
        <v>30</v>
      </c>
      <c r="C30" s="9">
        <v>2</v>
      </c>
      <c r="D30" s="9">
        <v>0</v>
      </c>
      <c r="E30" s="9">
        <v>2</v>
      </c>
      <c r="F30" s="9">
        <v>60.000000000000107</v>
      </c>
      <c r="G30" s="9">
        <v>0</v>
      </c>
      <c r="H30" s="9">
        <v>60.000000000000107</v>
      </c>
    </row>
    <row r="31" spans="1:8" ht="15" customHeight="1">
      <c r="A31" s="8" t="s">
        <v>50</v>
      </c>
      <c r="B31" s="8" t="s">
        <v>31</v>
      </c>
      <c r="C31" s="9">
        <v>39</v>
      </c>
      <c r="D31" s="9">
        <v>0</v>
      </c>
      <c r="E31" s="9">
        <v>39</v>
      </c>
      <c r="F31" s="9">
        <v>1365</v>
      </c>
      <c r="G31" s="9">
        <v>0</v>
      </c>
      <c r="H31" s="9">
        <v>1365</v>
      </c>
    </row>
    <row r="32" spans="1:8" ht="15" customHeight="1">
      <c r="A32" s="8" t="s">
        <v>51</v>
      </c>
      <c r="B32" s="8" t="s">
        <v>32</v>
      </c>
      <c r="C32" s="9">
        <v>1860</v>
      </c>
      <c r="D32" s="9">
        <v>0</v>
      </c>
      <c r="E32" s="9">
        <v>1860</v>
      </c>
      <c r="F32" s="9">
        <v>14929.115639178443</v>
      </c>
      <c r="G32" s="9">
        <v>0</v>
      </c>
      <c r="H32" s="9">
        <v>14929.115639178443</v>
      </c>
    </row>
    <row r="33" spans="1:8" ht="15" customHeight="1">
      <c r="A33" s="8" t="s">
        <v>51</v>
      </c>
      <c r="B33" s="8" t="s">
        <v>33</v>
      </c>
      <c r="C33" s="9">
        <v>16</v>
      </c>
      <c r="D33" s="9">
        <v>0</v>
      </c>
      <c r="E33" s="9">
        <v>16</v>
      </c>
      <c r="F33" s="9">
        <v>85.313303508358615</v>
      </c>
      <c r="G33" s="9">
        <v>0</v>
      </c>
      <c r="H33" s="9">
        <v>85.313303508358615</v>
      </c>
    </row>
    <row r="34" spans="1:8" ht="15" customHeight="1">
      <c r="A34" s="8" t="s">
        <v>51</v>
      </c>
      <c r="B34" s="8" t="s">
        <v>34</v>
      </c>
      <c r="C34" s="9">
        <v>0</v>
      </c>
      <c r="D34" s="9">
        <v>2</v>
      </c>
      <c r="E34" s="9">
        <v>2</v>
      </c>
      <c r="F34" s="9">
        <v>0</v>
      </c>
      <c r="G34" s="9">
        <v>0</v>
      </c>
      <c r="H34" s="9">
        <v>0</v>
      </c>
    </row>
    <row r="35" spans="1:8" ht="15" customHeight="1">
      <c r="A35" s="8" t="s">
        <v>51</v>
      </c>
      <c r="B35" s="8" t="s">
        <v>35</v>
      </c>
      <c r="C35" s="9">
        <v>1</v>
      </c>
      <c r="D35" s="9">
        <v>5</v>
      </c>
      <c r="E35" s="9">
        <v>6</v>
      </c>
      <c r="F35" s="9">
        <v>0</v>
      </c>
      <c r="G35" s="9">
        <v>0</v>
      </c>
      <c r="H35" s="9">
        <v>0</v>
      </c>
    </row>
    <row r="36" spans="1:8" ht="15" customHeight="1">
      <c r="A36" s="8" t="s">
        <v>51</v>
      </c>
      <c r="B36" s="8" t="s">
        <v>36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</row>
    <row r="37" spans="1:8" ht="15" customHeight="1">
      <c r="A37" s="8" t="s">
        <v>51</v>
      </c>
      <c r="B37" s="8" t="s">
        <v>37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</row>
    <row r="38" spans="1:8" ht="15" customHeight="1">
      <c r="A38" s="8" t="s">
        <v>51</v>
      </c>
      <c r="B38" s="8" t="s">
        <v>38</v>
      </c>
      <c r="C38" s="9">
        <v>2</v>
      </c>
      <c r="D38" s="9">
        <v>0</v>
      </c>
      <c r="E38" s="9">
        <v>2</v>
      </c>
      <c r="F38" s="9">
        <v>0</v>
      </c>
      <c r="G38" s="9">
        <v>0</v>
      </c>
      <c r="H38" s="9">
        <v>0</v>
      </c>
    </row>
    <row r="39" spans="1:8" ht="15" customHeight="1">
      <c r="A39" s="8" t="s">
        <v>51</v>
      </c>
      <c r="B39" s="8" t="s">
        <v>39</v>
      </c>
      <c r="C39" s="9">
        <v>285</v>
      </c>
      <c r="D39" s="9">
        <v>0</v>
      </c>
      <c r="E39" s="9">
        <v>285</v>
      </c>
      <c r="F39" s="9">
        <v>13395</v>
      </c>
      <c r="G39" s="9">
        <v>0</v>
      </c>
      <c r="H39" s="9">
        <v>13395</v>
      </c>
    </row>
    <row r="40" spans="1:8" ht="15" customHeight="1">
      <c r="A40" s="8" t="s">
        <v>51</v>
      </c>
      <c r="B40" s="8" t="s">
        <v>40</v>
      </c>
      <c r="C40" s="9">
        <v>2</v>
      </c>
      <c r="D40" s="9">
        <v>0</v>
      </c>
      <c r="E40" s="9">
        <v>2</v>
      </c>
      <c r="F40" s="9">
        <v>0</v>
      </c>
      <c r="G40" s="9">
        <v>0</v>
      </c>
      <c r="H40" s="9">
        <v>0</v>
      </c>
    </row>
    <row r="41" spans="1:8" ht="15" customHeight="1">
      <c r="A41" s="8" t="s">
        <v>51</v>
      </c>
      <c r="B41" s="8" t="s">
        <v>41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</row>
    <row r="42" spans="1:8" ht="15" customHeight="1">
      <c r="A42" s="8" t="s">
        <v>51</v>
      </c>
      <c r="B42" s="8" t="s">
        <v>42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</row>
    <row r="43" spans="1:8" ht="15" customHeight="1">
      <c r="A43" s="8" t="s">
        <v>43</v>
      </c>
      <c r="B43" s="8" t="s">
        <v>43</v>
      </c>
      <c r="C43" s="9">
        <v>0</v>
      </c>
      <c r="D43" s="9"/>
      <c r="E43" s="9">
        <v>0</v>
      </c>
      <c r="F43" s="9">
        <v>0</v>
      </c>
      <c r="G43" s="9">
        <v>0</v>
      </c>
      <c r="H43" s="9">
        <v>0</v>
      </c>
    </row>
    <row r="44" spans="1:8" ht="15" customHeight="1">
      <c r="A44" s="20" t="s">
        <v>45</v>
      </c>
      <c r="B44" s="21" t="s">
        <v>44</v>
      </c>
      <c r="C44" s="9">
        <f>SUM(C3:C43)</f>
        <v>10588.5</v>
      </c>
      <c r="D44" s="9">
        <f t="shared" ref="D44:H44" si="0">SUM(D3:D43)</f>
        <v>46397</v>
      </c>
      <c r="E44" s="9">
        <f t="shared" si="0"/>
        <v>56985.5</v>
      </c>
      <c r="F44" s="9">
        <f t="shared" si="0"/>
        <v>69819.062276020137</v>
      </c>
      <c r="G44" s="9">
        <f t="shared" si="0"/>
        <v>9295</v>
      </c>
      <c r="H44" s="9">
        <f t="shared" si="0"/>
        <v>79114.062276020122</v>
      </c>
    </row>
    <row r="45" spans="1:8" ht="16.5" customHeight="1"/>
  </sheetData>
  <mergeCells count="2">
    <mergeCell ref="A1:H1"/>
    <mergeCell ref="A44:B4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rightToLeft="1" topLeftCell="A22" zoomScaleNormal="100" workbookViewId="0">
      <selection activeCell="H47" sqref="H47"/>
    </sheetView>
  </sheetViews>
  <sheetFormatPr defaultColWidth="9.140625" defaultRowHeight="15.95" customHeight="1"/>
  <cols>
    <col min="1" max="1" width="11.42578125" style="11" customWidth="1"/>
    <col min="2" max="2" width="12.28515625" style="11" customWidth="1"/>
    <col min="3" max="8" width="10" style="11" customWidth="1"/>
    <col min="9" max="16384" width="9.140625" style="11"/>
  </cols>
  <sheetData>
    <row r="1" spans="1:8" ht="28.5" customHeight="1">
      <c r="A1" s="19" t="s">
        <v>72</v>
      </c>
      <c r="B1" s="19"/>
      <c r="C1" s="19"/>
      <c r="D1" s="19"/>
      <c r="E1" s="19"/>
      <c r="F1" s="19"/>
      <c r="G1" s="19"/>
      <c r="H1" s="19"/>
    </row>
    <row r="2" spans="1:8" ht="40.5" customHeight="1">
      <c r="A2" s="12" t="s">
        <v>52</v>
      </c>
      <c r="B2" s="12" t="s">
        <v>0</v>
      </c>
      <c r="C2" s="12" t="s">
        <v>1</v>
      </c>
      <c r="D2" s="12" t="s">
        <v>2</v>
      </c>
      <c r="E2" s="12" t="s">
        <v>53</v>
      </c>
      <c r="F2" s="12" t="s">
        <v>54</v>
      </c>
      <c r="G2" s="12" t="s">
        <v>55</v>
      </c>
      <c r="H2" s="12" t="s">
        <v>56</v>
      </c>
    </row>
    <row r="3" spans="1:8" ht="15" customHeight="1">
      <c r="A3" s="8" t="s">
        <v>46</v>
      </c>
      <c r="B3" s="8" t="s">
        <v>3</v>
      </c>
      <c r="C3" s="9">
        <v>3600</v>
      </c>
      <c r="D3" s="9">
        <v>14000</v>
      </c>
      <c r="E3" s="9">
        <v>17600</v>
      </c>
      <c r="F3" s="9">
        <v>11160</v>
      </c>
      <c r="G3" s="9">
        <v>3500</v>
      </c>
      <c r="H3" s="9">
        <v>14660</v>
      </c>
    </row>
    <row r="4" spans="1:8" ht="15" customHeight="1">
      <c r="A4" s="8" t="s">
        <v>46</v>
      </c>
      <c r="B4" s="8" t="s">
        <v>4</v>
      </c>
      <c r="C4" s="9">
        <v>1700</v>
      </c>
      <c r="D4" s="9">
        <v>300</v>
      </c>
      <c r="E4" s="9">
        <v>2000</v>
      </c>
      <c r="F4" s="9">
        <v>6000</v>
      </c>
      <c r="G4" s="9">
        <v>0</v>
      </c>
      <c r="H4" s="9">
        <v>6000</v>
      </c>
    </row>
    <row r="5" spans="1:8" ht="15" customHeight="1">
      <c r="A5" s="8" t="s">
        <v>46</v>
      </c>
      <c r="B5" s="8" t="s">
        <v>5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</row>
    <row r="6" spans="1:8" ht="15" customHeight="1">
      <c r="A6" s="8" t="s">
        <v>46</v>
      </c>
      <c r="B6" s="8" t="s">
        <v>6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8" ht="15" customHeight="1">
      <c r="A7" s="8" t="s">
        <v>47</v>
      </c>
      <c r="B7" s="8" t="s">
        <v>7</v>
      </c>
      <c r="C7" s="9">
        <v>0</v>
      </c>
      <c r="D7" s="9">
        <v>385</v>
      </c>
      <c r="E7" s="9">
        <v>385</v>
      </c>
      <c r="F7" s="9">
        <v>0</v>
      </c>
      <c r="G7" s="9">
        <v>180</v>
      </c>
      <c r="H7" s="9">
        <v>180</v>
      </c>
    </row>
    <row r="8" spans="1:8" ht="15" customHeight="1">
      <c r="A8" s="8" t="s">
        <v>47</v>
      </c>
      <c r="B8" s="8" t="s">
        <v>8</v>
      </c>
      <c r="C8" s="9">
        <v>275</v>
      </c>
      <c r="D8" s="9">
        <v>0</v>
      </c>
      <c r="E8" s="9">
        <v>275</v>
      </c>
      <c r="F8" s="9">
        <v>660</v>
      </c>
      <c r="G8" s="9">
        <v>0</v>
      </c>
      <c r="H8" s="9">
        <v>660</v>
      </c>
    </row>
    <row r="9" spans="1:8" ht="15" customHeight="1">
      <c r="A9" s="8" t="s">
        <v>47</v>
      </c>
      <c r="B9" s="8" t="s">
        <v>9</v>
      </c>
      <c r="C9" s="9">
        <v>0</v>
      </c>
      <c r="D9" s="9">
        <v>113</v>
      </c>
      <c r="E9" s="9">
        <v>113</v>
      </c>
      <c r="F9" s="9">
        <v>0</v>
      </c>
      <c r="G9" s="9">
        <v>32</v>
      </c>
      <c r="H9" s="9">
        <v>32</v>
      </c>
    </row>
    <row r="10" spans="1:8" ht="15" customHeight="1">
      <c r="A10" s="8" t="s">
        <v>47</v>
      </c>
      <c r="B10" s="8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15" customHeight="1">
      <c r="A11" s="8" t="s">
        <v>47</v>
      </c>
      <c r="B11" s="8" t="s">
        <v>11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15" customHeight="1">
      <c r="A12" s="8" t="s">
        <v>48</v>
      </c>
      <c r="B12" s="8" t="s">
        <v>12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15" customHeight="1">
      <c r="A13" s="8" t="s">
        <v>48</v>
      </c>
      <c r="B13" s="8" t="s">
        <v>13</v>
      </c>
      <c r="C13" s="9">
        <v>20</v>
      </c>
      <c r="D13" s="9">
        <v>0</v>
      </c>
      <c r="E13" s="9">
        <v>20</v>
      </c>
      <c r="F13" s="9">
        <v>980</v>
      </c>
      <c r="G13" s="9">
        <v>0</v>
      </c>
      <c r="H13" s="9">
        <v>980</v>
      </c>
    </row>
    <row r="14" spans="1:8" ht="15" customHeight="1">
      <c r="A14" s="8" t="s">
        <v>48</v>
      </c>
      <c r="B14" s="8" t="s">
        <v>14</v>
      </c>
      <c r="C14" s="9">
        <v>25</v>
      </c>
      <c r="D14" s="9">
        <v>0</v>
      </c>
      <c r="E14" s="9">
        <v>25</v>
      </c>
      <c r="F14" s="9">
        <v>35</v>
      </c>
      <c r="G14" s="9">
        <v>0</v>
      </c>
      <c r="H14" s="9">
        <v>35</v>
      </c>
    </row>
    <row r="15" spans="1:8" ht="15" customHeight="1">
      <c r="A15" s="8" t="s">
        <v>48</v>
      </c>
      <c r="B15" s="8" t="s">
        <v>15</v>
      </c>
      <c r="C15" s="9">
        <v>40</v>
      </c>
      <c r="D15" s="9">
        <v>0</v>
      </c>
      <c r="E15" s="9">
        <v>40</v>
      </c>
      <c r="F15" s="9">
        <v>80</v>
      </c>
      <c r="G15" s="9">
        <v>0</v>
      </c>
      <c r="H15" s="9">
        <v>80</v>
      </c>
    </row>
    <row r="16" spans="1:8" ht="15" customHeight="1">
      <c r="A16" s="8" t="s">
        <v>48</v>
      </c>
      <c r="B16" s="8" t="s">
        <v>16</v>
      </c>
      <c r="C16" s="9">
        <v>0</v>
      </c>
      <c r="D16" s="9">
        <v>0</v>
      </c>
      <c r="E16" s="9">
        <v>0</v>
      </c>
      <c r="F16" s="9"/>
      <c r="G16" s="9">
        <v>0</v>
      </c>
      <c r="H16" s="9">
        <v>0</v>
      </c>
    </row>
    <row r="17" spans="1:8" ht="15" customHeight="1">
      <c r="A17" s="8" t="s">
        <v>48</v>
      </c>
      <c r="B17" s="8" t="s">
        <v>17</v>
      </c>
      <c r="C17" s="9">
        <v>30</v>
      </c>
      <c r="D17" s="9">
        <v>0</v>
      </c>
      <c r="E17" s="9">
        <v>30</v>
      </c>
      <c r="F17" s="9">
        <v>45</v>
      </c>
      <c r="G17" s="9">
        <v>0</v>
      </c>
      <c r="H17" s="9">
        <v>45</v>
      </c>
    </row>
    <row r="18" spans="1:8" ht="15" customHeight="1">
      <c r="A18" s="8" t="s">
        <v>48</v>
      </c>
      <c r="B18" s="8" t="s">
        <v>18</v>
      </c>
      <c r="C18" s="9">
        <v>128</v>
      </c>
      <c r="D18" s="9">
        <v>0</v>
      </c>
      <c r="E18" s="9">
        <v>128</v>
      </c>
      <c r="F18" s="9">
        <v>256</v>
      </c>
      <c r="G18" s="9">
        <v>0</v>
      </c>
      <c r="H18" s="9">
        <v>256</v>
      </c>
    </row>
    <row r="19" spans="1:8" ht="15" customHeight="1">
      <c r="A19" s="8" t="s">
        <v>48</v>
      </c>
      <c r="B19" s="8" t="s">
        <v>19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</row>
    <row r="20" spans="1:8" ht="15" customHeight="1">
      <c r="A20" s="8" t="s">
        <v>48</v>
      </c>
      <c r="B20" s="8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ht="15" customHeight="1">
      <c r="A21" s="8" t="s">
        <v>48</v>
      </c>
      <c r="B21" s="8" t="s">
        <v>21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 ht="15" customHeight="1">
      <c r="A22" s="8" t="s">
        <v>48</v>
      </c>
      <c r="B22" s="8" t="s">
        <v>22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ht="15" customHeight="1">
      <c r="A23" s="8" t="s">
        <v>49</v>
      </c>
      <c r="B23" s="8" t="s">
        <v>23</v>
      </c>
      <c r="C23" s="9">
        <v>210</v>
      </c>
      <c r="D23" s="9">
        <v>0</v>
      </c>
      <c r="E23" s="9">
        <v>210</v>
      </c>
      <c r="F23" s="9">
        <v>6278.8944723618088</v>
      </c>
      <c r="G23" s="9">
        <v>0</v>
      </c>
      <c r="H23" s="9">
        <v>6278.8944723618088</v>
      </c>
    </row>
    <row r="24" spans="1:8" ht="15" customHeight="1">
      <c r="A24" s="8" t="s">
        <v>49</v>
      </c>
      <c r="B24" s="8" t="s">
        <v>24</v>
      </c>
      <c r="C24" s="9">
        <v>10</v>
      </c>
      <c r="D24" s="9">
        <v>0</v>
      </c>
      <c r="E24" s="9">
        <v>10</v>
      </c>
      <c r="F24" s="9">
        <v>429.23076923076928</v>
      </c>
      <c r="G24" s="9">
        <v>0</v>
      </c>
      <c r="H24" s="9">
        <v>429.23076923076928</v>
      </c>
    </row>
    <row r="25" spans="1:8" ht="15" customHeight="1">
      <c r="A25" s="8" t="s">
        <v>49</v>
      </c>
      <c r="B25" s="8" t="s">
        <v>25</v>
      </c>
      <c r="C25" s="9">
        <v>95</v>
      </c>
      <c r="D25" s="9">
        <v>0</v>
      </c>
      <c r="E25" s="9">
        <v>95</v>
      </c>
      <c r="F25" s="9">
        <v>2850</v>
      </c>
      <c r="G25" s="9">
        <v>0</v>
      </c>
      <c r="H25" s="9">
        <v>2850</v>
      </c>
    </row>
    <row r="26" spans="1:8" ht="15" customHeight="1">
      <c r="A26" s="8" t="s">
        <v>49</v>
      </c>
      <c r="B26" s="8" t="s">
        <v>26</v>
      </c>
      <c r="C26" s="9">
        <v>10</v>
      </c>
      <c r="D26" s="9">
        <v>0</v>
      </c>
      <c r="E26" s="9">
        <v>10</v>
      </c>
      <c r="F26" s="9">
        <v>156</v>
      </c>
      <c r="G26" s="9">
        <v>0</v>
      </c>
      <c r="H26" s="9">
        <v>156</v>
      </c>
    </row>
    <row r="27" spans="1:8" ht="15" customHeight="1">
      <c r="A27" s="8" t="s">
        <v>49</v>
      </c>
      <c r="B27" s="8" t="s">
        <v>27</v>
      </c>
      <c r="C27" s="9">
        <v>20</v>
      </c>
      <c r="D27" s="9">
        <v>0</v>
      </c>
      <c r="E27" s="9">
        <v>20</v>
      </c>
      <c r="F27" s="9">
        <v>110.00000000000001</v>
      </c>
      <c r="G27" s="9">
        <v>0</v>
      </c>
      <c r="H27" s="9">
        <v>110.00000000000001</v>
      </c>
    </row>
    <row r="28" spans="1:8" ht="15" customHeight="1">
      <c r="A28" s="8" t="s">
        <v>50</v>
      </c>
      <c r="B28" s="8" t="s">
        <v>28</v>
      </c>
      <c r="C28" s="9">
        <v>14</v>
      </c>
      <c r="D28" s="9">
        <v>0</v>
      </c>
      <c r="E28" s="9">
        <v>14</v>
      </c>
      <c r="F28" s="9">
        <v>490.00000000000119</v>
      </c>
      <c r="G28" s="9">
        <v>0</v>
      </c>
      <c r="H28" s="9">
        <v>490.00000000000119</v>
      </c>
    </row>
    <row r="29" spans="1:8" ht="15" customHeight="1">
      <c r="A29" s="8" t="s">
        <v>50</v>
      </c>
      <c r="B29" s="8" t="s">
        <v>29</v>
      </c>
      <c r="C29" s="9">
        <v>190</v>
      </c>
      <c r="D29" s="9">
        <v>0</v>
      </c>
      <c r="E29" s="9">
        <v>190</v>
      </c>
      <c r="F29" s="9">
        <v>9500</v>
      </c>
      <c r="G29" s="9">
        <v>0</v>
      </c>
      <c r="H29" s="9">
        <v>9500</v>
      </c>
    </row>
    <row r="30" spans="1:8" ht="15" customHeight="1">
      <c r="A30" s="8" t="s">
        <v>50</v>
      </c>
      <c r="B30" s="8" t="s">
        <v>30</v>
      </c>
      <c r="C30" s="9">
        <v>12</v>
      </c>
      <c r="D30" s="9">
        <v>0</v>
      </c>
      <c r="E30" s="9">
        <v>12</v>
      </c>
      <c r="F30" s="9">
        <v>360.00000000000023</v>
      </c>
      <c r="G30" s="9">
        <v>0</v>
      </c>
      <c r="H30" s="9">
        <v>360.00000000000023</v>
      </c>
    </row>
    <row r="31" spans="1:8" ht="15" customHeight="1">
      <c r="A31" s="8" t="s">
        <v>50</v>
      </c>
      <c r="B31" s="8" t="s">
        <v>31</v>
      </c>
      <c r="C31" s="9">
        <v>20</v>
      </c>
      <c r="D31" s="9">
        <v>0</v>
      </c>
      <c r="E31" s="9">
        <v>20</v>
      </c>
      <c r="F31" s="9">
        <v>660</v>
      </c>
      <c r="G31" s="9">
        <v>0</v>
      </c>
      <c r="H31" s="9">
        <v>660</v>
      </c>
    </row>
    <row r="32" spans="1:8" ht="15" customHeight="1">
      <c r="A32" s="8" t="s">
        <v>51</v>
      </c>
      <c r="B32" s="8" t="s">
        <v>32</v>
      </c>
      <c r="C32" s="9">
        <v>2000</v>
      </c>
      <c r="D32" s="9">
        <v>70</v>
      </c>
      <c r="E32" s="9">
        <v>2070</v>
      </c>
      <c r="F32" s="9">
        <v>17500</v>
      </c>
      <c r="G32" s="9">
        <v>68</v>
      </c>
      <c r="H32" s="9">
        <v>17568</v>
      </c>
    </row>
    <row r="33" spans="1:8" ht="15" customHeight="1">
      <c r="A33" s="8" t="s">
        <v>51</v>
      </c>
      <c r="B33" s="8" t="s">
        <v>33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</row>
    <row r="34" spans="1:8" ht="15" customHeight="1">
      <c r="A34" s="8" t="s">
        <v>51</v>
      </c>
      <c r="B34" s="8" t="s">
        <v>34</v>
      </c>
      <c r="C34" s="9">
        <v>0</v>
      </c>
      <c r="D34" s="9">
        <v>1</v>
      </c>
      <c r="E34" s="9">
        <v>1</v>
      </c>
      <c r="F34" s="9">
        <v>0</v>
      </c>
      <c r="G34" s="9">
        <v>0.5</v>
      </c>
      <c r="H34" s="9">
        <v>0.5</v>
      </c>
    </row>
    <row r="35" spans="1:8" ht="15" customHeight="1">
      <c r="A35" s="8" t="s">
        <v>51</v>
      </c>
      <c r="B35" s="8" t="s">
        <v>35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</row>
    <row r="36" spans="1:8" ht="15" customHeight="1">
      <c r="A36" s="8" t="s">
        <v>51</v>
      </c>
      <c r="B36" s="8" t="s">
        <v>36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</row>
    <row r="37" spans="1:8" ht="15" customHeight="1">
      <c r="A37" s="8" t="s">
        <v>51</v>
      </c>
      <c r="B37" s="8" t="s">
        <v>37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</row>
    <row r="38" spans="1:8" ht="15" customHeight="1">
      <c r="A38" s="8" t="s">
        <v>51</v>
      </c>
      <c r="B38" s="8" t="s">
        <v>38</v>
      </c>
      <c r="C38" s="9">
        <v>1</v>
      </c>
      <c r="D38" s="9">
        <v>0</v>
      </c>
      <c r="E38" s="9">
        <v>1</v>
      </c>
      <c r="F38" s="9">
        <v>4</v>
      </c>
      <c r="G38" s="9">
        <v>0</v>
      </c>
      <c r="H38" s="9">
        <v>4</v>
      </c>
    </row>
    <row r="39" spans="1:8" ht="15" customHeight="1">
      <c r="A39" s="8" t="s">
        <v>51</v>
      </c>
      <c r="B39" s="8" t="s">
        <v>39</v>
      </c>
      <c r="C39" s="9">
        <v>250</v>
      </c>
      <c r="D39" s="9">
        <v>0</v>
      </c>
      <c r="E39" s="9">
        <v>250</v>
      </c>
      <c r="F39" s="9">
        <v>12500</v>
      </c>
      <c r="G39" s="9">
        <v>0</v>
      </c>
      <c r="H39" s="9">
        <v>12500</v>
      </c>
    </row>
    <row r="40" spans="1:8" ht="15" customHeight="1">
      <c r="A40" s="8" t="s">
        <v>51</v>
      </c>
      <c r="B40" s="8" t="s">
        <v>40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</row>
    <row r="41" spans="1:8" ht="15" customHeight="1">
      <c r="A41" s="8" t="s">
        <v>51</v>
      </c>
      <c r="B41" s="8" t="s">
        <v>41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</row>
    <row r="42" spans="1:8" ht="15" customHeight="1">
      <c r="A42" s="8" t="s">
        <v>51</v>
      </c>
      <c r="B42" s="8" t="s">
        <v>42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</row>
    <row r="43" spans="1:8" ht="15" customHeight="1">
      <c r="A43" s="8" t="s">
        <v>43</v>
      </c>
      <c r="B43" s="8" t="s">
        <v>43</v>
      </c>
      <c r="C43" s="9">
        <v>21</v>
      </c>
      <c r="D43" s="9">
        <v>0</v>
      </c>
      <c r="E43" s="9">
        <v>21</v>
      </c>
      <c r="F43" s="9">
        <v>22</v>
      </c>
      <c r="G43" s="9">
        <v>0</v>
      </c>
      <c r="H43" s="9">
        <v>22</v>
      </c>
    </row>
    <row r="44" spans="1:8" ht="15" customHeight="1">
      <c r="A44" s="20" t="s">
        <v>45</v>
      </c>
      <c r="B44" s="21" t="s">
        <v>44</v>
      </c>
      <c r="C44" s="9">
        <f>SUM(C3:C43)</f>
        <v>8671</v>
      </c>
      <c r="D44" s="9">
        <f t="shared" ref="D44:H44" si="0">SUM(D3:D43)</f>
        <v>14869</v>
      </c>
      <c r="E44" s="9">
        <f t="shared" si="0"/>
        <v>23540</v>
      </c>
      <c r="F44" s="9">
        <f t="shared" si="0"/>
        <v>70076.125241592585</v>
      </c>
      <c r="G44" s="9">
        <f t="shared" si="0"/>
        <v>3780.5</v>
      </c>
      <c r="H44" s="9">
        <f t="shared" si="0"/>
        <v>73856.625241592585</v>
      </c>
    </row>
    <row r="45" spans="1:8" ht="15" customHeight="1"/>
  </sheetData>
  <mergeCells count="2">
    <mergeCell ref="A1:H1"/>
    <mergeCell ref="A44:B4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rightToLeft="1" topLeftCell="A16" zoomScaleNormal="100" workbookViewId="0">
      <selection activeCell="H47" sqref="H47"/>
    </sheetView>
  </sheetViews>
  <sheetFormatPr defaultColWidth="9.140625" defaultRowHeight="15.95" customHeight="1"/>
  <cols>
    <col min="1" max="1" width="11.140625" style="11" customWidth="1"/>
    <col min="2" max="2" width="11.85546875" style="11" customWidth="1"/>
    <col min="3" max="8" width="10.28515625" style="11" customWidth="1"/>
    <col min="9" max="16384" width="9.140625" style="11"/>
  </cols>
  <sheetData>
    <row r="1" spans="1:8" ht="27.75" customHeight="1">
      <c r="A1" s="19" t="s">
        <v>73</v>
      </c>
      <c r="B1" s="19"/>
      <c r="C1" s="19"/>
      <c r="D1" s="19"/>
      <c r="E1" s="19"/>
      <c r="F1" s="19"/>
      <c r="G1" s="19"/>
      <c r="H1" s="19"/>
    </row>
    <row r="2" spans="1:8" ht="33.75" customHeight="1">
      <c r="A2" s="12" t="s">
        <v>52</v>
      </c>
      <c r="B2" s="12" t="s">
        <v>0</v>
      </c>
      <c r="C2" s="12" t="s">
        <v>1</v>
      </c>
      <c r="D2" s="12" t="s">
        <v>2</v>
      </c>
      <c r="E2" s="12" t="s">
        <v>53</v>
      </c>
      <c r="F2" s="12" t="s">
        <v>54</v>
      </c>
      <c r="G2" s="12" t="s">
        <v>55</v>
      </c>
      <c r="H2" s="12" t="s">
        <v>56</v>
      </c>
    </row>
    <row r="3" spans="1:8" ht="14.25" customHeight="1">
      <c r="A3" s="8" t="s">
        <v>46</v>
      </c>
      <c r="B3" s="8" t="s">
        <v>3</v>
      </c>
      <c r="C3" s="9">
        <v>700</v>
      </c>
      <c r="D3" s="9">
        <v>0</v>
      </c>
      <c r="E3" s="9">
        <f>D3+C3</f>
        <v>700</v>
      </c>
      <c r="F3" s="9">
        <v>2730</v>
      </c>
      <c r="G3" s="9">
        <v>0</v>
      </c>
      <c r="H3" s="9">
        <v>2730</v>
      </c>
    </row>
    <row r="4" spans="1:8" ht="14.25" customHeight="1">
      <c r="A4" s="8" t="s">
        <v>46</v>
      </c>
      <c r="B4" s="8" t="s">
        <v>4</v>
      </c>
      <c r="C4" s="9">
        <v>1200</v>
      </c>
      <c r="D4" s="9">
        <v>0</v>
      </c>
      <c r="E4" s="9">
        <f t="shared" ref="E4:E42" si="0">D4+C4</f>
        <v>1200</v>
      </c>
      <c r="F4" s="9">
        <v>5000</v>
      </c>
      <c r="G4" s="9">
        <v>0</v>
      </c>
      <c r="H4" s="9">
        <v>5000</v>
      </c>
    </row>
    <row r="5" spans="1:8" ht="14.25" customHeight="1">
      <c r="A5" s="8" t="s">
        <v>46</v>
      </c>
      <c r="B5" s="8" t="s">
        <v>5</v>
      </c>
      <c r="C5" s="9">
        <v>0</v>
      </c>
      <c r="D5" s="9">
        <v>0</v>
      </c>
      <c r="E5" s="9">
        <f t="shared" si="0"/>
        <v>0</v>
      </c>
      <c r="F5" s="9">
        <v>0</v>
      </c>
      <c r="G5" s="9">
        <v>0</v>
      </c>
      <c r="H5" s="9">
        <v>0</v>
      </c>
    </row>
    <row r="6" spans="1:8" ht="14.25" customHeight="1">
      <c r="A6" s="8" t="s">
        <v>46</v>
      </c>
      <c r="B6" s="8" t="s">
        <v>6</v>
      </c>
      <c r="C6" s="9">
        <v>0</v>
      </c>
      <c r="D6" s="9">
        <v>0</v>
      </c>
      <c r="E6" s="9">
        <f t="shared" si="0"/>
        <v>0</v>
      </c>
      <c r="F6" s="9">
        <v>0</v>
      </c>
      <c r="G6" s="9">
        <v>0</v>
      </c>
      <c r="H6" s="9">
        <v>0</v>
      </c>
    </row>
    <row r="7" spans="1:8" ht="14.25" customHeight="1">
      <c r="A7" s="8" t="s">
        <v>47</v>
      </c>
      <c r="B7" s="8" t="s">
        <v>7</v>
      </c>
      <c r="C7" s="9">
        <v>0</v>
      </c>
      <c r="D7" s="9">
        <v>0</v>
      </c>
      <c r="E7" s="9">
        <f t="shared" si="0"/>
        <v>0</v>
      </c>
      <c r="F7" s="9">
        <v>0</v>
      </c>
      <c r="G7" s="9">
        <v>0</v>
      </c>
      <c r="H7" s="9">
        <v>0</v>
      </c>
    </row>
    <row r="8" spans="1:8" ht="14.25" customHeight="1">
      <c r="A8" s="8" t="s">
        <v>47</v>
      </c>
      <c r="B8" s="8" t="s">
        <v>8</v>
      </c>
      <c r="C8" s="9">
        <v>30</v>
      </c>
      <c r="D8" s="9">
        <v>0</v>
      </c>
      <c r="E8" s="9">
        <f t="shared" si="0"/>
        <v>30</v>
      </c>
      <c r="F8" s="9">
        <v>60</v>
      </c>
      <c r="G8" s="9">
        <v>0</v>
      </c>
      <c r="H8" s="9">
        <v>60</v>
      </c>
    </row>
    <row r="9" spans="1:8" ht="14.25" customHeight="1">
      <c r="A9" s="8" t="s">
        <v>47</v>
      </c>
      <c r="B9" s="8" t="s">
        <v>9</v>
      </c>
      <c r="C9" s="9">
        <v>0</v>
      </c>
      <c r="D9" s="9">
        <v>0</v>
      </c>
      <c r="E9" s="9">
        <f t="shared" si="0"/>
        <v>0</v>
      </c>
      <c r="F9" s="9">
        <v>0</v>
      </c>
      <c r="G9" s="9">
        <v>0</v>
      </c>
      <c r="H9" s="9">
        <v>0</v>
      </c>
    </row>
    <row r="10" spans="1:8" ht="14.25" customHeight="1">
      <c r="A10" s="8" t="s">
        <v>47</v>
      </c>
      <c r="B10" s="8" t="s">
        <v>10</v>
      </c>
      <c r="C10" s="9">
        <v>0</v>
      </c>
      <c r="D10" s="9">
        <v>0</v>
      </c>
      <c r="E10" s="9">
        <f t="shared" si="0"/>
        <v>0</v>
      </c>
      <c r="F10" s="9">
        <v>0</v>
      </c>
      <c r="G10" s="9">
        <v>0</v>
      </c>
      <c r="H10" s="9">
        <v>0</v>
      </c>
    </row>
    <row r="11" spans="1:8" ht="14.25" customHeight="1">
      <c r="A11" s="8" t="s">
        <v>47</v>
      </c>
      <c r="B11" s="8" t="s">
        <v>11</v>
      </c>
      <c r="C11" s="9">
        <v>0</v>
      </c>
      <c r="D11" s="9">
        <v>0</v>
      </c>
      <c r="E11" s="9">
        <f t="shared" si="0"/>
        <v>0</v>
      </c>
      <c r="F11" s="9">
        <v>0</v>
      </c>
      <c r="G11" s="9">
        <v>0</v>
      </c>
      <c r="H11" s="9">
        <v>0</v>
      </c>
    </row>
    <row r="12" spans="1:8" ht="14.25" customHeight="1">
      <c r="A12" s="8" t="s">
        <v>48</v>
      </c>
      <c r="B12" s="8" t="s">
        <v>12</v>
      </c>
      <c r="C12" s="9">
        <v>0</v>
      </c>
      <c r="D12" s="9">
        <v>0</v>
      </c>
      <c r="E12" s="9">
        <f t="shared" si="0"/>
        <v>0</v>
      </c>
      <c r="F12" s="9">
        <v>0</v>
      </c>
      <c r="G12" s="9">
        <v>0</v>
      </c>
      <c r="H12" s="9">
        <v>0</v>
      </c>
    </row>
    <row r="13" spans="1:8" ht="14.25" customHeight="1">
      <c r="A13" s="8" t="s">
        <v>48</v>
      </c>
      <c r="B13" s="8" t="s">
        <v>13</v>
      </c>
      <c r="C13" s="9">
        <v>161</v>
      </c>
      <c r="D13" s="9">
        <v>0</v>
      </c>
      <c r="E13" s="9">
        <f t="shared" si="0"/>
        <v>161</v>
      </c>
      <c r="F13" s="9">
        <v>7969.5000000000027</v>
      </c>
      <c r="G13" s="9">
        <v>0</v>
      </c>
      <c r="H13" s="9">
        <v>7969.5000000000027</v>
      </c>
    </row>
    <row r="14" spans="1:8" ht="14.25" customHeight="1">
      <c r="A14" s="8" t="s">
        <v>48</v>
      </c>
      <c r="B14" s="8" t="s">
        <v>14</v>
      </c>
      <c r="C14" s="9">
        <v>20</v>
      </c>
      <c r="D14" s="9">
        <v>0</v>
      </c>
      <c r="E14" s="9">
        <f t="shared" si="0"/>
        <v>20</v>
      </c>
      <c r="F14" s="9">
        <v>30</v>
      </c>
      <c r="G14" s="9">
        <v>0</v>
      </c>
      <c r="H14" s="9">
        <v>30</v>
      </c>
    </row>
    <row r="15" spans="1:8" ht="14.25" customHeight="1">
      <c r="A15" s="8" t="s">
        <v>48</v>
      </c>
      <c r="B15" s="8" t="s">
        <v>15</v>
      </c>
      <c r="C15" s="9">
        <v>45</v>
      </c>
      <c r="D15" s="9">
        <v>0</v>
      </c>
      <c r="E15" s="9">
        <f t="shared" si="0"/>
        <v>45</v>
      </c>
      <c r="F15" s="9">
        <v>90</v>
      </c>
      <c r="G15" s="9">
        <v>0</v>
      </c>
      <c r="H15" s="9">
        <v>90</v>
      </c>
    </row>
    <row r="16" spans="1:8" ht="14.25" customHeight="1">
      <c r="A16" s="8" t="s">
        <v>48</v>
      </c>
      <c r="B16" s="8" t="s">
        <v>16</v>
      </c>
      <c r="C16" s="9">
        <v>0</v>
      </c>
      <c r="D16" s="9">
        <v>0</v>
      </c>
      <c r="E16" s="9">
        <f t="shared" si="0"/>
        <v>0</v>
      </c>
      <c r="F16" s="9">
        <v>0</v>
      </c>
      <c r="G16" s="9">
        <v>0</v>
      </c>
      <c r="H16" s="9">
        <v>0</v>
      </c>
    </row>
    <row r="17" spans="1:8" ht="14.25" customHeight="1">
      <c r="A17" s="8" t="s">
        <v>48</v>
      </c>
      <c r="B17" s="8" t="s">
        <v>17</v>
      </c>
      <c r="C17" s="9">
        <v>45</v>
      </c>
      <c r="D17" s="9">
        <v>0</v>
      </c>
      <c r="E17" s="9">
        <f t="shared" si="0"/>
        <v>45</v>
      </c>
      <c r="F17" s="9">
        <v>106.5</v>
      </c>
      <c r="G17" s="9">
        <v>0</v>
      </c>
      <c r="H17" s="9">
        <v>106.5</v>
      </c>
    </row>
    <row r="18" spans="1:8" ht="14.25" customHeight="1">
      <c r="A18" s="8" t="s">
        <v>48</v>
      </c>
      <c r="B18" s="8" t="s">
        <v>18</v>
      </c>
      <c r="C18" s="9">
        <v>11</v>
      </c>
      <c r="D18" s="9">
        <v>0</v>
      </c>
      <c r="E18" s="9">
        <f t="shared" si="0"/>
        <v>11</v>
      </c>
      <c r="F18" s="9">
        <v>22</v>
      </c>
      <c r="G18" s="9">
        <v>0</v>
      </c>
      <c r="H18" s="9">
        <v>22</v>
      </c>
    </row>
    <row r="19" spans="1:8" ht="15.95" customHeight="1">
      <c r="A19" s="8" t="s">
        <v>48</v>
      </c>
      <c r="B19" s="8" t="s">
        <v>19</v>
      </c>
      <c r="C19" s="9">
        <v>0</v>
      </c>
      <c r="D19" s="9">
        <v>0</v>
      </c>
      <c r="E19" s="9">
        <f t="shared" si="0"/>
        <v>0</v>
      </c>
      <c r="F19" s="9">
        <v>0</v>
      </c>
      <c r="G19" s="9">
        <v>0</v>
      </c>
      <c r="H19" s="9">
        <v>0</v>
      </c>
    </row>
    <row r="20" spans="1:8" ht="15.95" customHeight="1">
      <c r="A20" s="8" t="s">
        <v>48</v>
      </c>
      <c r="B20" s="8" t="s">
        <v>20</v>
      </c>
      <c r="C20" s="9">
        <v>0</v>
      </c>
      <c r="D20" s="9">
        <v>0</v>
      </c>
      <c r="E20" s="9">
        <f t="shared" si="0"/>
        <v>0</v>
      </c>
      <c r="F20" s="9">
        <v>0</v>
      </c>
      <c r="G20" s="9">
        <v>0</v>
      </c>
      <c r="H20" s="9">
        <v>0</v>
      </c>
    </row>
    <row r="21" spans="1:8" ht="15.95" customHeight="1">
      <c r="A21" s="8" t="s">
        <v>48</v>
      </c>
      <c r="B21" s="8" t="s">
        <v>21</v>
      </c>
      <c r="C21" s="9">
        <v>35</v>
      </c>
      <c r="D21" s="9">
        <v>0</v>
      </c>
      <c r="E21" s="9">
        <f t="shared" si="0"/>
        <v>35</v>
      </c>
      <c r="F21" s="9">
        <v>21</v>
      </c>
      <c r="G21" s="9">
        <v>0</v>
      </c>
      <c r="H21" s="9">
        <v>21</v>
      </c>
    </row>
    <row r="22" spans="1:8" ht="15.95" customHeight="1">
      <c r="A22" s="8" t="s">
        <v>48</v>
      </c>
      <c r="B22" s="8" t="s">
        <v>22</v>
      </c>
      <c r="C22" s="9">
        <v>0</v>
      </c>
      <c r="D22" s="9">
        <v>0</v>
      </c>
      <c r="E22" s="9">
        <f t="shared" si="0"/>
        <v>0</v>
      </c>
      <c r="F22" s="9">
        <v>0</v>
      </c>
      <c r="G22" s="9">
        <v>0</v>
      </c>
      <c r="H22" s="9">
        <v>0</v>
      </c>
    </row>
    <row r="23" spans="1:8" ht="15.95" customHeight="1">
      <c r="A23" s="8" t="s">
        <v>49</v>
      </c>
      <c r="B23" s="8" t="s">
        <v>23</v>
      </c>
      <c r="C23" s="9">
        <v>8</v>
      </c>
      <c r="D23" s="9">
        <v>0</v>
      </c>
      <c r="E23" s="9">
        <f t="shared" si="0"/>
        <v>8</v>
      </c>
      <c r="F23" s="9">
        <v>192</v>
      </c>
      <c r="G23" s="9">
        <v>0</v>
      </c>
      <c r="H23" s="9">
        <v>192</v>
      </c>
    </row>
    <row r="24" spans="1:8" ht="15.95" customHeight="1">
      <c r="A24" s="8" t="s">
        <v>49</v>
      </c>
      <c r="B24" s="8" t="s">
        <v>24</v>
      </c>
      <c r="C24" s="9">
        <v>14</v>
      </c>
      <c r="D24" s="9">
        <v>0</v>
      </c>
      <c r="E24" s="9">
        <f t="shared" si="0"/>
        <v>14</v>
      </c>
      <c r="F24" s="9">
        <v>577.5</v>
      </c>
      <c r="G24" s="9">
        <v>0</v>
      </c>
      <c r="H24" s="9">
        <v>577.5</v>
      </c>
    </row>
    <row r="25" spans="1:8" ht="15.95" customHeight="1">
      <c r="A25" s="8" t="s">
        <v>49</v>
      </c>
      <c r="B25" s="8" t="s">
        <v>25</v>
      </c>
      <c r="C25" s="9">
        <v>137</v>
      </c>
      <c r="D25" s="9">
        <v>0</v>
      </c>
      <c r="E25" s="9">
        <f t="shared" si="0"/>
        <v>137</v>
      </c>
      <c r="F25" s="9">
        <v>3836</v>
      </c>
      <c r="G25" s="9">
        <v>0</v>
      </c>
      <c r="H25" s="9">
        <v>3836</v>
      </c>
    </row>
    <row r="26" spans="1:8" ht="15.95" customHeight="1">
      <c r="A26" s="8" t="s">
        <v>49</v>
      </c>
      <c r="B26" s="8" t="s">
        <v>26</v>
      </c>
      <c r="C26" s="9">
        <v>10</v>
      </c>
      <c r="D26" s="9">
        <v>0</v>
      </c>
      <c r="E26" s="9">
        <f t="shared" si="0"/>
        <v>10</v>
      </c>
      <c r="F26" s="9">
        <v>156</v>
      </c>
      <c r="G26" s="9">
        <v>0</v>
      </c>
      <c r="H26" s="9">
        <v>156</v>
      </c>
    </row>
    <row r="27" spans="1:8" ht="15.95" customHeight="1">
      <c r="A27" s="8" t="s">
        <v>49</v>
      </c>
      <c r="B27" s="8" t="s">
        <v>27</v>
      </c>
      <c r="C27" s="9">
        <v>0</v>
      </c>
      <c r="D27" s="9">
        <v>0</v>
      </c>
      <c r="E27" s="9">
        <f t="shared" si="0"/>
        <v>0</v>
      </c>
      <c r="F27" s="9">
        <v>0</v>
      </c>
      <c r="G27" s="9">
        <v>0</v>
      </c>
      <c r="H27" s="9">
        <v>0</v>
      </c>
    </row>
    <row r="28" spans="1:8" ht="15.95" customHeight="1">
      <c r="A28" s="8" t="s">
        <v>50</v>
      </c>
      <c r="B28" s="8" t="s">
        <v>28</v>
      </c>
      <c r="C28" s="9">
        <v>90</v>
      </c>
      <c r="D28" s="9">
        <v>0</v>
      </c>
      <c r="E28" s="9">
        <f t="shared" si="0"/>
        <v>90</v>
      </c>
      <c r="F28" s="9">
        <v>3149.9999999999964</v>
      </c>
      <c r="G28" s="9">
        <v>0</v>
      </c>
      <c r="H28" s="9">
        <v>3149.9999999999964</v>
      </c>
    </row>
    <row r="29" spans="1:8" ht="15.95" customHeight="1">
      <c r="A29" s="8" t="s">
        <v>50</v>
      </c>
      <c r="B29" s="8" t="s">
        <v>29</v>
      </c>
      <c r="C29" s="9">
        <v>80</v>
      </c>
      <c r="D29" s="9">
        <v>0</v>
      </c>
      <c r="E29" s="9">
        <f t="shared" si="0"/>
        <v>80</v>
      </c>
      <c r="F29" s="9">
        <v>3990.6666666666665</v>
      </c>
      <c r="G29" s="9">
        <v>0</v>
      </c>
      <c r="H29" s="9">
        <v>3990.6666666666665</v>
      </c>
    </row>
    <row r="30" spans="1:8" ht="15.95" customHeight="1">
      <c r="A30" s="8" t="s">
        <v>50</v>
      </c>
      <c r="B30" s="8" t="s">
        <v>30</v>
      </c>
      <c r="C30" s="9">
        <v>8</v>
      </c>
      <c r="D30" s="9">
        <v>0</v>
      </c>
      <c r="E30" s="9">
        <f t="shared" si="0"/>
        <v>8</v>
      </c>
      <c r="F30" s="9">
        <v>240.00000000000065</v>
      </c>
      <c r="G30" s="9">
        <v>0</v>
      </c>
      <c r="H30" s="9">
        <v>240.00000000000065</v>
      </c>
    </row>
    <row r="31" spans="1:8" ht="15.95" customHeight="1">
      <c r="A31" s="8" t="s">
        <v>50</v>
      </c>
      <c r="B31" s="8" t="s">
        <v>31</v>
      </c>
      <c r="C31" s="9">
        <v>29</v>
      </c>
      <c r="D31" s="9">
        <v>0</v>
      </c>
      <c r="E31" s="9">
        <f t="shared" si="0"/>
        <v>29</v>
      </c>
      <c r="F31" s="9">
        <v>928</v>
      </c>
      <c r="G31" s="9">
        <v>0</v>
      </c>
      <c r="H31" s="9">
        <v>928</v>
      </c>
    </row>
    <row r="32" spans="1:8" ht="15.95" customHeight="1">
      <c r="A32" s="8" t="s">
        <v>51</v>
      </c>
      <c r="B32" s="8" t="s">
        <v>32</v>
      </c>
      <c r="C32" s="9">
        <v>305</v>
      </c>
      <c r="D32" s="9">
        <v>0</v>
      </c>
      <c r="E32" s="9">
        <f t="shared" si="0"/>
        <v>305</v>
      </c>
      <c r="F32" s="9">
        <v>2745</v>
      </c>
      <c r="G32" s="9">
        <v>0</v>
      </c>
      <c r="H32" s="9">
        <v>2745</v>
      </c>
    </row>
    <row r="33" spans="1:8" ht="15.95" customHeight="1">
      <c r="A33" s="8" t="s">
        <v>51</v>
      </c>
      <c r="B33" s="8" t="s">
        <v>33</v>
      </c>
      <c r="C33" s="9">
        <v>60</v>
      </c>
      <c r="D33" s="9">
        <v>0</v>
      </c>
      <c r="E33" s="9">
        <f t="shared" si="0"/>
        <v>60</v>
      </c>
      <c r="F33" s="9">
        <v>300</v>
      </c>
      <c r="G33" s="9">
        <v>0</v>
      </c>
      <c r="H33" s="9">
        <v>300</v>
      </c>
    </row>
    <row r="34" spans="1:8" ht="15.95" customHeight="1">
      <c r="A34" s="8" t="s">
        <v>51</v>
      </c>
      <c r="B34" s="8" t="s">
        <v>34</v>
      </c>
      <c r="C34" s="9">
        <v>0</v>
      </c>
      <c r="D34" s="9">
        <v>0</v>
      </c>
      <c r="E34" s="9">
        <f t="shared" si="0"/>
        <v>0</v>
      </c>
      <c r="F34" s="9">
        <v>0</v>
      </c>
      <c r="G34" s="9">
        <v>0</v>
      </c>
      <c r="H34" s="9">
        <v>0</v>
      </c>
    </row>
    <row r="35" spans="1:8" ht="15.95" customHeight="1">
      <c r="A35" s="8" t="s">
        <v>51</v>
      </c>
      <c r="B35" s="8" t="s">
        <v>35</v>
      </c>
      <c r="C35" s="9">
        <v>0</v>
      </c>
      <c r="D35" s="9">
        <v>0</v>
      </c>
      <c r="E35" s="9">
        <f t="shared" si="0"/>
        <v>0</v>
      </c>
      <c r="F35" s="9">
        <v>0</v>
      </c>
      <c r="G35" s="9">
        <v>0</v>
      </c>
      <c r="H35" s="9">
        <v>0</v>
      </c>
    </row>
    <row r="36" spans="1:8" ht="15.95" customHeight="1">
      <c r="A36" s="8" t="s">
        <v>51</v>
      </c>
      <c r="B36" s="8" t="s">
        <v>36</v>
      </c>
      <c r="C36" s="9">
        <v>0</v>
      </c>
      <c r="D36" s="9">
        <v>0</v>
      </c>
      <c r="E36" s="9">
        <f t="shared" si="0"/>
        <v>0</v>
      </c>
      <c r="F36" s="9">
        <v>0</v>
      </c>
      <c r="G36" s="9">
        <v>0</v>
      </c>
      <c r="H36" s="9">
        <v>0</v>
      </c>
    </row>
    <row r="37" spans="1:8" ht="15.95" customHeight="1">
      <c r="A37" s="8" t="s">
        <v>51</v>
      </c>
      <c r="B37" s="8" t="s">
        <v>37</v>
      </c>
      <c r="C37" s="9">
        <v>8</v>
      </c>
      <c r="D37" s="9">
        <v>0</v>
      </c>
      <c r="E37" s="9">
        <f t="shared" si="0"/>
        <v>8</v>
      </c>
      <c r="F37" s="9">
        <v>320</v>
      </c>
      <c r="G37" s="9">
        <v>0</v>
      </c>
      <c r="H37" s="9">
        <v>320</v>
      </c>
    </row>
    <row r="38" spans="1:8" ht="15.95" customHeight="1">
      <c r="A38" s="8" t="s">
        <v>51</v>
      </c>
      <c r="B38" s="8" t="s">
        <v>38</v>
      </c>
      <c r="C38" s="9">
        <v>0</v>
      </c>
      <c r="D38" s="9">
        <v>0</v>
      </c>
      <c r="E38" s="9">
        <f t="shared" si="0"/>
        <v>0</v>
      </c>
      <c r="F38" s="9">
        <v>0</v>
      </c>
      <c r="G38" s="9">
        <v>0</v>
      </c>
      <c r="H38" s="9">
        <v>0</v>
      </c>
    </row>
    <row r="39" spans="1:8" ht="15.95" customHeight="1">
      <c r="A39" s="8" t="s">
        <v>51</v>
      </c>
      <c r="B39" s="8" t="s">
        <v>39</v>
      </c>
      <c r="C39" s="9">
        <v>240</v>
      </c>
      <c r="D39" s="9">
        <v>0</v>
      </c>
      <c r="E39" s="9">
        <f t="shared" si="0"/>
        <v>240</v>
      </c>
      <c r="F39" s="9">
        <v>13200</v>
      </c>
      <c r="G39" s="9">
        <v>0</v>
      </c>
      <c r="H39" s="9">
        <v>13200</v>
      </c>
    </row>
    <row r="40" spans="1:8" ht="15.95" customHeight="1">
      <c r="A40" s="8" t="s">
        <v>51</v>
      </c>
      <c r="B40" s="8" t="s">
        <v>40</v>
      </c>
      <c r="C40" s="9">
        <v>14</v>
      </c>
      <c r="D40" s="9">
        <v>0</v>
      </c>
      <c r="E40" s="9">
        <f t="shared" si="0"/>
        <v>14</v>
      </c>
      <c r="F40" s="9">
        <v>560</v>
      </c>
      <c r="G40" s="9">
        <v>0</v>
      </c>
      <c r="H40" s="9">
        <v>560</v>
      </c>
    </row>
    <row r="41" spans="1:8" ht="15.95" customHeight="1">
      <c r="A41" s="8" t="s">
        <v>51</v>
      </c>
      <c r="B41" s="8" t="s">
        <v>41</v>
      </c>
      <c r="C41" s="9">
        <v>0</v>
      </c>
      <c r="D41" s="9">
        <v>0</v>
      </c>
      <c r="E41" s="9">
        <f t="shared" si="0"/>
        <v>0</v>
      </c>
      <c r="F41" s="9">
        <v>0</v>
      </c>
      <c r="G41" s="9">
        <v>0</v>
      </c>
      <c r="H41" s="9">
        <v>0</v>
      </c>
    </row>
    <row r="42" spans="1:8" ht="15.95" customHeight="1">
      <c r="A42" s="8" t="s">
        <v>51</v>
      </c>
      <c r="B42" s="8" t="s">
        <v>42</v>
      </c>
      <c r="C42" s="9">
        <v>0</v>
      </c>
      <c r="D42" s="9">
        <v>0</v>
      </c>
      <c r="E42" s="9">
        <f t="shared" si="0"/>
        <v>0</v>
      </c>
      <c r="F42" s="9">
        <v>0</v>
      </c>
      <c r="G42" s="9">
        <v>0</v>
      </c>
      <c r="H42" s="9">
        <v>0</v>
      </c>
    </row>
    <row r="43" spans="1:8" ht="15.95" customHeight="1">
      <c r="A43" s="8" t="s">
        <v>43</v>
      </c>
      <c r="B43" s="8" t="s">
        <v>43</v>
      </c>
      <c r="C43" s="9">
        <v>8</v>
      </c>
      <c r="D43" s="9">
        <v>0</v>
      </c>
      <c r="E43" s="9">
        <v>8</v>
      </c>
      <c r="F43" s="9">
        <v>23</v>
      </c>
      <c r="G43" s="9">
        <v>0</v>
      </c>
      <c r="H43" s="9">
        <v>23</v>
      </c>
    </row>
    <row r="44" spans="1:8" ht="15.95" customHeight="1">
      <c r="A44" s="20" t="s">
        <v>45</v>
      </c>
      <c r="B44" s="21" t="s">
        <v>44</v>
      </c>
      <c r="C44" s="9">
        <f>SUM(C3:C43)</f>
        <v>3258</v>
      </c>
      <c r="D44" s="9">
        <f t="shared" ref="D44:H44" si="1">SUM(D3:D43)</f>
        <v>0</v>
      </c>
      <c r="E44" s="9">
        <f t="shared" si="1"/>
        <v>3258</v>
      </c>
      <c r="F44" s="9">
        <f t="shared" si="1"/>
        <v>46247.166666666672</v>
      </c>
      <c r="G44" s="9">
        <f t="shared" si="1"/>
        <v>0</v>
      </c>
      <c r="H44" s="9">
        <f t="shared" si="1"/>
        <v>46247.166666666672</v>
      </c>
    </row>
  </sheetData>
  <mergeCells count="2">
    <mergeCell ref="A1:H1"/>
    <mergeCell ref="A44:B44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rightToLeft="1" topLeftCell="A22" zoomScaleNormal="100" workbookViewId="0">
      <selection activeCell="H47" sqref="H47"/>
    </sheetView>
  </sheetViews>
  <sheetFormatPr defaultColWidth="9.140625" defaultRowHeight="15" customHeight="1"/>
  <cols>
    <col min="1" max="1" width="10.28515625" style="2" customWidth="1"/>
    <col min="2" max="2" width="17.140625" style="3" customWidth="1"/>
    <col min="3" max="3" width="8.85546875" style="3" customWidth="1"/>
    <col min="4" max="4" width="8.42578125" style="3" customWidth="1"/>
    <col min="5" max="6" width="8.85546875" style="3" customWidth="1"/>
    <col min="7" max="7" width="9" style="3" customWidth="1"/>
    <col min="8" max="16384" width="9.140625" style="3"/>
  </cols>
  <sheetData>
    <row r="1" spans="1:8" ht="20.25" customHeight="1">
      <c r="A1" s="24" t="s">
        <v>74</v>
      </c>
      <c r="B1" s="24"/>
      <c r="C1" s="24"/>
      <c r="D1" s="24"/>
      <c r="E1" s="24"/>
      <c r="F1" s="24"/>
      <c r="G1" s="24"/>
      <c r="H1" s="24"/>
    </row>
    <row r="2" spans="1:8" ht="27" customHeight="1">
      <c r="A2" s="13" t="s">
        <v>52</v>
      </c>
      <c r="B2" s="14" t="s">
        <v>0</v>
      </c>
      <c r="C2" s="14" t="s">
        <v>1</v>
      </c>
      <c r="D2" s="14" t="s">
        <v>2</v>
      </c>
      <c r="E2" s="14" t="s">
        <v>53</v>
      </c>
      <c r="F2" s="14" t="s">
        <v>54</v>
      </c>
      <c r="G2" s="14" t="s">
        <v>55</v>
      </c>
      <c r="H2" s="14" t="s">
        <v>75</v>
      </c>
    </row>
    <row r="3" spans="1:8" s="7" customFormat="1" ht="14.1" customHeight="1">
      <c r="A3" s="4" t="s">
        <v>46</v>
      </c>
      <c r="B3" s="5" t="s">
        <v>3</v>
      </c>
      <c r="C3" s="6">
        <f>اراک!C3+آشتیان!C3+تفرش!C3+خمین!C3+خنداب!C3+دلیجان!C3+زرندیه!C3+ساوه!C3+شازند!C3+فراهان!C3+کمیجان!C3+محلات!C3</f>
        <v>45450</v>
      </c>
      <c r="D3" s="6">
        <f>اراک!D3+آشتیان!D3+تفرش!D3+خمین!D3+خنداب!D3+دلیجان!D3+زرندیه!D3+ساوه!D3+شازند!D3+فراهان!D3+کمیجان!D3+محلات!D3</f>
        <v>200500</v>
      </c>
      <c r="E3" s="6">
        <f>D3+C3</f>
        <v>245950</v>
      </c>
      <c r="F3" s="6">
        <f>اراک!F3+آشتیان!F3+تفرش!F3+خمین!F3+خنداب!F3+دلیجان!F3+زرندیه!F3+ساوه!F3+شازند!F3+فراهان!F3+کمیجان!F3+محلات!F3</f>
        <v>149332</v>
      </c>
      <c r="G3" s="6">
        <f>اراک!G3+آشتیان!G3+تفرش!G3+خمین!G3+خنداب!G3+دلیجان!G3+زرندیه!G3+ساوه!G3+شازند!G3+فراهان!G3+کمیجان!G3+محلات!G3</f>
        <v>38660</v>
      </c>
      <c r="H3" s="6">
        <f>G3+F3</f>
        <v>187992</v>
      </c>
    </row>
    <row r="4" spans="1:8" s="7" customFormat="1" ht="14.1" customHeight="1">
      <c r="A4" s="4" t="s">
        <v>46</v>
      </c>
      <c r="B4" s="5" t="s">
        <v>4</v>
      </c>
      <c r="C4" s="6">
        <f>اراک!C4+آشتیان!C4+تفرش!C4+خمین!C4+خنداب!C4+دلیجان!C4+زرندیه!C4+ساوه!C4+شازند!C4+فراهان!C4+کمیجان!C4+محلات!C4</f>
        <v>48000</v>
      </c>
      <c r="D4" s="6">
        <f>اراک!D4+آشتیان!D4+تفرش!D4+خمین!D4+خنداب!D4+دلیجان!D4+زرندیه!D4+ساوه!D4+شازند!D4+فراهان!D4+کمیجان!D4+محلات!D4</f>
        <v>10000</v>
      </c>
      <c r="E4" s="6">
        <f t="shared" ref="E4:E43" si="0">D4+C4</f>
        <v>58000</v>
      </c>
      <c r="F4" s="6">
        <f>اراک!F4+آشتیان!F4+تفرش!F4+خمین!F4+خنداب!F4+دلیجان!F4+زرندیه!F4+ساوه!F4+شازند!F4+فراهان!F4+کمیجان!F4+محلات!F4</f>
        <v>181440</v>
      </c>
      <c r="G4" s="6">
        <f>اراک!G4+آشتیان!G4+تفرش!G4+خمین!G4+خنداب!G4+دلیجان!G4+زرندیه!G4+ساوه!G4+شازند!G4+فراهان!G4+کمیجان!G4+محلات!G4</f>
        <v>3260</v>
      </c>
      <c r="H4" s="6">
        <f t="shared" ref="H4:H43" si="1">G4+F4</f>
        <v>184700</v>
      </c>
    </row>
    <row r="5" spans="1:8" s="7" customFormat="1" ht="14.1" customHeight="1">
      <c r="A5" s="4" t="s">
        <v>46</v>
      </c>
      <c r="B5" s="5" t="s">
        <v>5</v>
      </c>
      <c r="C5" s="6">
        <f>اراک!C5+آشتیان!C5+تفرش!C5+خمین!C5+خنداب!C5+دلیجان!C5+زرندیه!C5+ساوه!C5+شازند!C5+فراهان!C5+کمیجان!C5+محلات!C5</f>
        <v>0</v>
      </c>
      <c r="D5" s="6">
        <f>اراک!D5+آشتیان!D5+تفرش!D5+خمین!D5+خنداب!D5+دلیجان!D5+زرندیه!D5+ساوه!D5+شازند!D5+فراهان!D5+کمیجان!D5+محلات!D5</f>
        <v>0</v>
      </c>
      <c r="E5" s="6">
        <f t="shared" si="0"/>
        <v>0</v>
      </c>
      <c r="F5" s="6">
        <f>اراک!F5+آشتیان!F5+تفرش!F5+خمین!F5+خنداب!F5+دلیجان!F5+زرندیه!F5+ساوه!F5+شازند!F5+فراهان!F5+کمیجان!F5+محلات!F5</f>
        <v>0</v>
      </c>
      <c r="G5" s="6">
        <f>اراک!G5+آشتیان!G5+تفرش!G5+خمین!G5+خنداب!G5+دلیجان!G5+زرندیه!G5+ساوه!G5+شازند!G5+فراهان!G5+کمیجان!G5+محلات!G5</f>
        <v>0</v>
      </c>
      <c r="H5" s="6">
        <f t="shared" si="1"/>
        <v>0</v>
      </c>
    </row>
    <row r="6" spans="1:8" s="7" customFormat="1" ht="14.1" customHeight="1">
      <c r="A6" s="4" t="s">
        <v>46</v>
      </c>
      <c r="B6" s="5" t="s">
        <v>6</v>
      </c>
      <c r="C6" s="6">
        <f>اراک!C6+آشتیان!C6+تفرش!C6+خمین!C6+خنداب!C6+دلیجان!C6+زرندیه!C6+ساوه!C6+شازند!C6+فراهان!C6+کمیجان!C6+محلات!C6</f>
        <v>0</v>
      </c>
      <c r="D6" s="6">
        <f>اراک!D6+آشتیان!D6+تفرش!D6+خمین!D6+خنداب!D6+دلیجان!D6+زرندیه!D6+ساوه!D6+شازند!D6+فراهان!D6+کمیجان!D6+محلات!D6</f>
        <v>0</v>
      </c>
      <c r="E6" s="6">
        <f t="shared" si="0"/>
        <v>0</v>
      </c>
      <c r="F6" s="6">
        <f>اراک!F6+آشتیان!F6+تفرش!F6+خمین!F6+خنداب!F6+دلیجان!F6+زرندیه!F6+ساوه!F6+شازند!F6+فراهان!F6+کمیجان!F6+محلات!F6</f>
        <v>0</v>
      </c>
      <c r="G6" s="6">
        <f>اراک!G6+آشتیان!G6+تفرش!G6+خمین!G6+خنداب!G6+دلیجان!G6+زرندیه!G6+ساوه!G6+شازند!G6+فراهان!G6+کمیجان!G6+محلات!G6</f>
        <v>0</v>
      </c>
      <c r="H6" s="6">
        <f t="shared" si="1"/>
        <v>0</v>
      </c>
    </row>
    <row r="7" spans="1:8" s="7" customFormat="1" ht="14.1" customHeight="1">
      <c r="A7" s="4" t="s">
        <v>47</v>
      </c>
      <c r="B7" s="5" t="s">
        <v>7</v>
      </c>
      <c r="C7" s="6">
        <f>اراک!C7+آشتیان!C7+تفرش!C7+خمین!C7+خنداب!C7+دلیجان!C7+زرندیه!C7+ساوه!C7+شازند!C7+فراهان!C7+کمیجان!C7+محلات!C7</f>
        <v>131</v>
      </c>
      <c r="D7" s="6">
        <f>اراک!D7+آشتیان!D7+تفرش!D7+خمین!D7+خنداب!D7+دلیجان!D7+زرندیه!D7+ساوه!D7+شازند!D7+فراهان!D7+کمیجان!D7+محلات!D7</f>
        <v>10275</v>
      </c>
      <c r="E7" s="6">
        <f t="shared" si="0"/>
        <v>10406</v>
      </c>
      <c r="F7" s="6">
        <f>اراک!F7+آشتیان!F7+تفرش!F7+خمین!F7+خنداب!F7+دلیجان!F7+زرندیه!F7+ساوه!F7+شازند!F7+فراهان!F7+کمیجان!F7+محلات!F7</f>
        <v>132</v>
      </c>
      <c r="G7" s="6">
        <f>اراک!G7+آشتیان!G7+تفرش!G7+خمین!G7+خنداب!G7+دلیجان!G7+زرندیه!G7+ساوه!G7+شازند!G7+فراهان!G7+کمیجان!G7+محلات!G7</f>
        <v>3167</v>
      </c>
      <c r="H7" s="6">
        <f t="shared" si="1"/>
        <v>3299</v>
      </c>
    </row>
    <row r="8" spans="1:8" s="7" customFormat="1" ht="14.1" customHeight="1">
      <c r="A8" s="4" t="s">
        <v>47</v>
      </c>
      <c r="B8" s="5" t="s">
        <v>8</v>
      </c>
      <c r="C8" s="6">
        <f>اراک!C8+آشتیان!C8+تفرش!C8+خمین!C8+خنداب!C8+دلیجان!C8+زرندیه!C8+ساوه!C8+شازند!C8+فراهان!C8+کمیجان!C8+محلات!C8</f>
        <v>13955</v>
      </c>
      <c r="D8" s="6">
        <f>اراک!D8+آشتیان!D8+تفرش!D8+خمین!D8+خنداب!D8+دلیجان!D8+زرندیه!D8+ساوه!D8+شازند!D8+فراهان!D8+کمیجان!D8+محلات!D8</f>
        <v>0</v>
      </c>
      <c r="E8" s="6">
        <f t="shared" si="0"/>
        <v>13955</v>
      </c>
      <c r="F8" s="6">
        <f>اراک!F8+آشتیان!F8+تفرش!F8+خمین!F8+خنداب!F8+دلیجان!F8+زرندیه!F8+ساوه!F8+شازند!F8+فراهان!F8+کمیجان!F8+محلات!F8</f>
        <v>34542</v>
      </c>
      <c r="G8" s="6">
        <f>اراک!G8+آشتیان!G8+تفرش!G8+خمین!G8+خنداب!G8+دلیجان!G8+زرندیه!G8+ساوه!G8+شازند!G8+فراهان!G8+کمیجان!G8+محلات!G8</f>
        <v>0</v>
      </c>
      <c r="H8" s="6">
        <f t="shared" si="1"/>
        <v>34542</v>
      </c>
    </row>
    <row r="9" spans="1:8" s="7" customFormat="1" ht="14.1" customHeight="1">
      <c r="A9" s="4" t="s">
        <v>47</v>
      </c>
      <c r="B9" s="5" t="s">
        <v>9</v>
      </c>
      <c r="C9" s="6">
        <f>اراک!C9+آشتیان!C9+تفرش!C9+خمین!C9+خنداب!C9+دلیجان!C9+زرندیه!C9+ساوه!C9+شازند!C9+فراهان!C9+کمیجان!C9+محلات!C9</f>
        <v>20</v>
      </c>
      <c r="D9" s="6">
        <f>اراک!D9+آشتیان!D9+تفرش!D9+خمین!D9+خنداب!D9+دلیجان!D9+زرندیه!D9+ساوه!D9+شازند!D9+فراهان!D9+کمیجان!D9+محلات!D9</f>
        <v>1306</v>
      </c>
      <c r="E9" s="6">
        <f t="shared" si="0"/>
        <v>1326</v>
      </c>
      <c r="F9" s="6">
        <f>اراک!F9+آشتیان!F9+تفرش!F9+خمین!F9+خنداب!F9+دلیجان!F9+زرندیه!F9+ساوه!F9+شازند!F9+فراهان!F9+کمیجان!F9+محلات!F9</f>
        <v>19</v>
      </c>
      <c r="G9" s="6">
        <f>اراک!G9+آشتیان!G9+تفرش!G9+خمین!G9+خنداب!G9+دلیجان!G9+زرندیه!G9+ساوه!G9+شازند!G9+فراهان!G9+کمیجان!G9+محلات!G9</f>
        <v>403</v>
      </c>
      <c r="H9" s="6">
        <f t="shared" si="1"/>
        <v>422</v>
      </c>
    </row>
    <row r="10" spans="1:8" s="7" customFormat="1" ht="14.1" customHeight="1">
      <c r="A10" s="4" t="s">
        <v>47</v>
      </c>
      <c r="B10" s="5" t="s">
        <v>10</v>
      </c>
      <c r="C10" s="6">
        <f>اراک!C10+آشتیان!C10+تفرش!C10+خمین!C10+خنداب!C10+دلیجان!C10+زرندیه!C10+ساوه!C10+شازند!C10+فراهان!C10+کمیجان!C10+محلات!C10</f>
        <v>11</v>
      </c>
      <c r="D10" s="6">
        <f>اراک!D10+آشتیان!D10+تفرش!D10+خمین!D10+خنداب!D10+دلیجان!D10+زرندیه!D10+ساوه!D10+شازند!D10+فراهان!D10+کمیجان!D10+محلات!D10</f>
        <v>0</v>
      </c>
      <c r="E10" s="6">
        <f t="shared" si="0"/>
        <v>11</v>
      </c>
      <c r="F10" s="6">
        <f>اراک!F10+آشتیان!F10+تفرش!F10+خمین!F10+خنداب!F10+دلیجان!F10+زرندیه!F10+ساوه!F10+شازند!F10+فراهان!F10+کمیجان!F10+محلات!F10</f>
        <v>18</v>
      </c>
      <c r="G10" s="6">
        <f>اراک!G10+آشتیان!G10+تفرش!G10+خمین!G10+خنداب!G10+دلیجان!G10+زرندیه!G10+ساوه!G10+شازند!G10+فراهان!G10+کمیجان!G10+محلات!G10</f>
        <v>0</v>
      </c>
      <c r="H10" s="6">
        <f t="shared" si="1"/>
        <v>18</v>
      </c>
    </row>
    <row r="11" spans="1:8" s="7" customFormat="1" ht="14.1" customHeight="1">
      <c r="A11" s="4" t="s">
        <v>47</v>
      </c>
      <c r="B11" s="5" t="s">
        <v>11</v>
      </c>
      <c r="C11" s="6">
        <f>اراک!C11+آشتیان!C11+تفرش!C11+خمین!C11+خنداب!C11+دلیجان!C11+زرندیه!C11+ساوه!C11+شازند!C11+فراهان!C11+کمیجان!C11+محلات!C11</f>
        <v>5</v>
      </c>
      <c r="D11" s="6">
        <f>اراک!D11+آشتیان!D11+تفرش!D11+خمین!D11+خنداب!D11+دلیجان!D11+زرندیه!D11+ساوه!D11+شازند!D11+فراهان!D11+کمیجان!D11+محلات!D11</f>
        <v>0</v>
      </c>
      <c r="E11" s="6">
        <f t="shared" si="0"/>
        <v>5</v>
      </c>
      <c r="F11" s="6">
        <f>اراک!F11+آشتیان!F11+تفرش!F11+خمین!F11+خنداب!F11+دلیجان!F11+زرندیه!F11+ساوه!F11+شازند!F11+فراهان!F11+کمیجان!F11+محلات!F11</f>
        <v>15</v>
      </c>
      <c r="G11" s="6">
        <f>اراک!G11+آشتیان!G11+تفرش!G11+خمین!G11+خنداب!G11+دلیجان!G11+زرندیه!G11+ساوه!G11+شازند!G11+فراهان!G11+کمیجان!G11+محلات!G11</f>
        <v>0</v>
      </c>
      <c r="H11" s="6">
        <f t="shared" si="1"/>
        <v>15</v>
      </c>
    </row>
    <row r="12" spans="1:8" s="7" customFormat="1" ht="14.1" customHeight="1">
      <c r="A12" s="4" t="s">
        <v>48</v>
      </c>
      <c r="B12" s="5" t="s">
        <v>12</v>
      </c>
      <c r="C12" s="6">
        <f>اراک!C12+آشتیان!C12+تفرش!C12+خمین!C12+خنداب!C12+دلیجان!C12+زرندیه!C12+ساوه!C12+شازند!C12+فراهان!C12+کمیجان!C12+محلات!C12</f>
        <v>100</v>
      </c>
      <c r="D12" s="6">
        <f>اراک!D12+آشتیان!D12+تفرش!D12+خمین!D12+خنداب!D12+دلیجان!D12+زرندیه!D12+ساوه!D12+شازند!D12+فراهان!D12+کمیجان!D12+محلات!D12</f>
        <v>0</v>
      </c>
      <c r="E12" s="6">
        <f t="shared" si="0"/>
        <v>100</v>
      </c>
      <c r="F12" s="6">
        <f>اراک!F12+آشتیان!F12+تفرش!F12+خمین!F12+خنداب!F12+دلیجان!F12+زرندیه!F12+ساوه!F12+شازند!F12+فراهان!F12+کمیجان!F12+محلات!F12</f>
        <v>250</v>
      </c>
      <c r="G12" s="6">
        <f>اراک!G12+آشتیان!G12+تفرش!G12+خمین!G12+خنداب!G12+دلیجان!G12+زرندیه!G12+ساوه!G12+شازند!G12+فراهان!G12+کمیجان!G12+محلات!G12</f>
        <v>0</v>
      </c>
      <c r="H12" s="6">
        <f t="shared" si="1"/>
        <v>250</v>
      </c>
    </row>
    <row r="13" spans="1:8" s="7" customFormat="1" ht="14.1" customHeight="1">
      <c r="A13" s="4" t="s">
        <v>48</v>
      </c>
      <c r="B13" s="5" t="s">
        <v>13</v>
      </c>
      <c r="C13" s="6">
        <f>اراک!C13+آشتیان!C13+تفرش!C13+خمین!C13+خنداب!C13+دلیجان!C13+زرندیه!C13+ساوه!C13+شازند!C13+فراهان!C13+کمیجان!C13+محلات!C13</f>
        <v>616</v>
      </c>
      <c r="D13" s="6">
        <f>اراک!D13+آشتیان!D13+تفرش!D13+خمین!D13+خنداب!D13+دلیجان!D13+زرندیه!D13+ساوه!D13+شازند!D13+فراهان!D13+کمیجان!D13+محلات!D13</f>
        <v>0</v>
      </c>
      <c r="E13" s="6">
        <f t="shared" si="0"/>
        <v>616</v>
      </c>
      <c r="F13" s="6">
        <f>اراک!F13+آشتیان!F13+تفرش!F13+خمین!F13+خنداب!F13+دلیجان!F13+زرندیه!F13+ساوه!F13+شازند!F13+فراهان!F13+کمیجان!F13+محلات!F13</f>
        <v>36019.5</v>
      </c>
      <c r="G13" s="6">
        <f>اراک!G13+آشتیان!G13+تفرش!G13+خمین!G13+خنداب!G13+دلیجان!G13+زرندیه!G13+ساوه!G13+شازند!G13+فراهان!G13+کمیجان!G13+محلات!G13</f>
        <v>0</v>
      </c>
      <c r="H13" s="6">
        <f t="shared" si="1"/>
        <v>36019.5</v>
      </c>
    </row>
    <row r="14" spans="1:8" s="7" customFormat="1" ht="14.1" customHeight="1">
      <c r="A14" s="4" t="s">
        <v>48</v>
      </c>
      <c r="B14" s="5" t="s">
        <v>14</v>
      </c>
      <c r="C14" s="6">
        <f>اراک!C14+آشتیان!C14+تفرش!C14+خمین!C14+خنداب!C14+دلیجان!C14+زرندیه!C14+ساوه!C14+شازند!C14+فراهان!C14+کمیجان!C14+محلات!C14</f>
        <v>45</v>
      </c>
      <c r="D14" s="6">
        <f>اراک!D14+آشتیان!D14+تفرش!D14+خمین!D14+خنداب!D14+دلیجان!D14+زرندیه!D14+ساوه!D14+شازند!D14+فراهان!D14+کمیجان!D14+محلات!D14</f>
        <v>0</v>
      </c>
      <c r="E14" s="6">
        <f t="shared" si="0"/>
        <v>45</v>
      </c>
      <c r="F14" s="6">
        <f>اراک!F14+آشتیان!F14+تفرش!F14+خمین!F14+خنداب!F14+دلیجان!F14+زرندیه!F14+ساوه!F14+شازند!F14+فراهان!F14+کمیجان!F14+محلات!F14</f>
        <v>65</v>
      </c>
      <c r="G14" s="6">
        <f>اراک!G14+آشتیان!G14+تفرش!G14+خمین!G14+خنداب!G14+دلیجان!G14+زرندیه!G14+ساوه!G14+شازند!G14+فراهان!G14+کمیجان!G14+محلات!G14</f>
        <v>0</v>
      </c>
      <c r="H14" s="6">
        <f t="shared" si="1"/>
        <v>65</v>
      </c>
    </row>
    <row r="15" spans="1:8" s="7" customFormat="1" ht="14.1" customHeight="1">
      <c r="A15" s="4" t="s">
        <v>48</v>
      </c>
      <c r="B15" s="5" t="s">
        <v>15</v>
      </c>
      <c r="C15" s="6">
        <f>اراک!C15+آشتیان!C15+تفرش!C15+خمین!C15+خنداب!C15+دلیجان!C15+زرندیه!C15+ساوه!C15+شازند!C15+فراهان!C15+کمیجان!C15+محلات!C15</f>
        <v>100</v>
      </c>
      <c r="D15" s="6">
        <f>اراک!D15+آشتیان!D15+تفرش!D15+خمین!D15+خنداب!D15+دلیجان!D15+زرندیه!D15+ساوه!D15+شازند!D15+فراهان!D15+کمیجان!D15+محلات!D15</f>
        <v>0</v>
      </c>
      <c r="E15" s="6">
        <f t="shared" si="0"/>
        <v>100</v>
      </c>
      <c r="F15" s="6">
        <f>اراک!F15+آشتیان!F15+تفرش!F15+خمین!F15+خنداب!F15+دلیجان!F15+زرندیه!F15+ساوه!F15+شازند!F15+فراهان!F15+کمیجان!F15+محلات!F15</f>
        <v>200</v>
      </c>
      <c r="G15" s="6">
        <f>اراک!G15+آشتیان!G15+تفرش!G15+خمین!G15+خنداب!G15+دلیجان!G15+زرندیه!G15+ساوه!G15+شازند!G15+فراهان!G15+کمیجان!G15+محلات!G15</f>
        <v>0</v>
      </c>
      <c r="H15" s="6">
        <f t="shared" si="1"/>
        <v>200</v>
      </c>
    </row>
    <row r="16" spans="1:8" s="7" customFormat="1" ht="14.1" customHeight="1">
      <c r="A16" s="4" t="s">
        <v>48</v>
      </c>
      <c r="B16" s="5" t="s">
        <v>16</v>
      </c>
      <c r="C16" s="6">
        <f>اراک!C16+آشتیان!C16+تفرش!C16+خمین!C16+خنداب!C16+دلیجان!C16+زرندیه!C16+ساوه!C16+شازند!C16+فراهان!C16+کمیجان!C16+محلات!C16</f>
        <v>0</v>
      </c>
      <c r="D16" s="6">
        <f>اراک!D16+آشتیان!D16+تفرش!D16+خمین!D16+خنداب!D16+دلیجان!D16+زرندیه!D16+ساوه!D16+شازند!D16+فراهان!D16+کمیجان!D16+محلات!D16</f>
        <v>55</v>
      </c>
      <c r="E16" s="6">
        <f t="shared" si="0"/>
        <v>55</v>
      </c>
      <c r="F16" s="6">
        <f>اراک!F16+آشتیان!F16+تفرش!F16+خمین!F16+خنداب!F16+دلیجان!F16+زرندیه!F16+ساوه!F16+شازند!F16+فراهان!F16+کمیجان!F16+محلات!F16</f>
        <v>60</v>
      </c>
      <c r="G16" s="6">
        <f>اراک!G16+آشتیان!G16+تفرش!G16+خمین!G16+خنداب!G16+دلیجان!G16+زرندیه!G16+ساوه!G16+شازند!G16+فراهان!G16+کمیجان!G16+محلات!G16</f>
        <v>52.383561643835613</v>
      </c>
      <c r="H16" s="6">
        <f t="shared" si="1"/>
        <v>112.38356164383561</v>
      </c>
    </row>
    <row r="17" spans="1:8" s="7" customFormat="1" ht="14.1" customHeight="1">
      <c r="A17" s="4" t="s">
        <v>48</v>
      </c>
      <c r="B17" s="5" t="s">
        <v>17</v>
      </c>
      <c r="C17" s="6">
        <f>اراک!C17+آشتیان!C17+تفرش!C17+خمین!C17+خنداب!C17+دلیجان!C17+زرندیه!C17+ساوه!C17+شازند!C17+فراهان!C17+کمیجان!C17+محلات!C17</f>
        <v>1140</v>
      </c>
      <c r="D17" s="6">
        <f>اراک!D17+آشتیان!D17+تفرش!D17+خمین!D17+خنداب!D17+دلیجان!D17+زرندیه!D17+ساوه!D17+شازند!D17+فراهان!D17+کمیجان!D17+محلات!D17</f>
        <v>0</v>
      </c>
      <c r="E17" s="6">
        <f t="shared" si="0"/>
        <v>1140</v>
      </c>
      <c r="F17" s="6">
        <f>اراک!F17+آشتیان!F17+تفرش!F17+خمین!F17+خنداب!F17+دلیجان!F17+زرندیه!F17+ساوه!F17+شازند!F17+فراهان!F17+کمیجان!F17+محلات!F17</f>
        <v>2461.6478449087144</v>
      </c>
      <c r="G17" s="6">
        <f>اراک!G17+آشتیان!G17+تفرش!G17+خمین!G17+خنداب!G17+دلیجان!G17+زرندیه!G17+ساوه!G17+شازند!G17+فراهان!G17+کمیجان!G17+محلات!G17</f>
        <v>0</v>
      </c>
      <c r="H17" s="6">
        <f t="shared" si="1"/>
        <v>2461.6478449087144</v>
      </c>
    </row>
    <row r="18" spans="1:8" s="7" customFormat="1" ht="14.1" customHeight="1">
      <c r="A18" s="4" t="s">
        <v>48</v>
      </c>
      <c r="B18" s="5" t="s">
        <v>18</v>
      </c>
      <c r="C18" s="6">
        <f>اراک!C18+آشتیان!C18+تفرش!C18+خمین!C18+خنداب!C18+دلیجان!C18+زرندیه!C18+ساوه!C18+شازند!C18+فراهان!C18+کمیجان!C18+محلات!C18</f>
        <v>477</v>
      </c>
      <c r="D18" s="6">
        <f>اراک!D18+آشتیان!D18+تفرش!D18+خمین!D18+خنداب!D18+دلیجان!D18+زرندیه!D18+ساوه!D18+شازند!D18+فراهان!D18+کمیجان!D18+محلات!D18</f>
        <v>0</v>
      </c>
      <c r="E18" s="6">
        <f t="shared" si="0"/>
        <v>477</v>
      </c>
      <c r="F18" s="6">
        <f>اراک!F18+آشتیان!F18+تفرش!F18+خمین!F18+خنداب!F18+دلیجان!F18+زرندیه!F18+ساوه!F18+شازند!F18+فراهان!F18+کمیجان!F18+محلات!F18</f>
        <v>1125</v>
      </c>
      <c r="G18" s="6">
        <f>اراک!G18+آشتیان!G18+تفرش!G18+خمین!G18+خنداب!G18+دلیجان!G18+زرندیه!G18+ساوه!G18+شازند!G18+فراهان!G18+کمیجان!G18+محلات!G18</f>
        <v>0</v>
      </c>
      <c r="H18" s="6">
        <f t="shared" si="1"/>
        <v>1125</v>
      </c>
    </row>
    <row r="19" spans="1:8" s="7" customFormat="1" ht="14.1" customHeight="1">
      <c r="A19" s="4" t="s">
        <v>48</v>
      </c>
      <c r="B19" s="5" t="s">
        <v>19</v>
      </c>
      <c r="C19" s="6">
        <f>اراک!C19+آشتیان!C19+تفرش!C19+خمین!C19+خنداب!C19+دلیجان!C19+زرندیه!C19+ساوه!C19+شازند!C19+فراهان!C19+کمیجان!C19+محلات!C19</f>
        <v>0</v>
      </c>
      <c r="D19" s="6">
        <f>اراک!D19+آشتیان!D19+تفرش!D19+خمین!D19+خنداب!D19+دلیجان!D19+زرندیه!D19+ساوه!D19+شازند!D19+فراهان!D19+کمیجان!D19+محلات!D19</f>
        <v>0</v>
      </c>
      <c r="E19" s="6">
        <f t="shared" si="0"/>
        <v>0</v>
      </c>
      <c r="F19" s="6">
        <f>اراک!F19+آشتیان!F19+تفرش!F19+خمین!F19+خنداب!F19+دلیجان!F19+زرندیه!F19+ساوه!F19+شازند!F19+فراهان!F19+کمیجان!F19+محلات!F19</f>
        <v>0</v>
      </c>
      <c r="G19" s="6">
        <f>اراک!G19+آشتیان!G19+تفرش!G19+خمین!G19+خنداب!G19+دلیجان!G19+زرندیه!G19+ساوه!G19+شازند!G19+فراهان!G19+کمیجان!G19+محلات!G19</f>
        <v>0</v>
      </c>
      <c r="H19" s="6">
        <f t="shared" si="1"/>
        <v>0</v>
      </c>
    </row>
    <row r="20" spans="1:8" s="7" customFormat="1" ht="14.1" customHeight="1">
      <c r="A20" s="4" t="s">
        <v>48</v>
      </c>
      <c r="B20" s="5" t="s">
        <v>20</v>
      </c>
      <c r="C20" s="6">
        <f>اراک!C20+آشتیان!C20+تفرش!C20+خمین!C20+خنداب!C20+دلیجان!C20+زرندیه!C20+ساوه!C20+شازند!C20+فراهان!C20+کمیجان!C20+محلات!C20</f>
        <v>0</v>
      </c>
      <c r="D20" s="6">
        <f>اراک!D20+آشتیان!D20+تفرش!D20+خمین!D20+خنداب!D20+دلیجان!D20+زرندیه!D20+ساوه!D20+شازند!D20+فراهان!D20+کمیجان!D20+محلات!D20</f>
        <v>0</v>
      </c>
      <c r="E20" s="6">
        <f t="shared" si="0"/>
        <v>0</v>
      </c>
      <c r="F20" s="6">
        <f>اراک!F20+آشتیان!F20+تفرش!F20+خمین!F20+خنداب!F20+دلیجان!F20+زرندیه!F20+ساوه!F20+شازند!F20+فراهان!F20+کمیجان!F20+محلات!F20</f>
        <v>0</v>
      </c>
      <c r="G20" s="6">
        <f>اراک!G20+آشتیان!G20+تفرش!G20+خمین!G20+خنداب!G20+دلیجان!G20+زرندیه!G20+ساوه!G20+شازند!G20+فراهان!G20+کمیجان!G20+محلات!G20</f>
        <v>0</v>
      </c>
      <c r="H20" s="6">
        <f t="shared" si="1"/>
        <v>0</v>
      </c>
    </row>
    <row r="21" spans="1:8" s="7" customFormat="1" ht="14.1" customHeight="1">
      <c r="A21" s="4" t="s">
        <v>48</v>
      </c>
      <c r="B21" s="5" t="s">
        <v>21</v>
      </c>
      <c r="C21" s="6">
        <f>اراک!C21+آشتیان!C21+تفرش!C21+خمین!C21+خنداب!C21+دلیجان!C21+زرندیه!C21+ساوه!C21+شازند!C21+فراهان!C21+کمیجان!C21+محلات!C21</f>
        <v>70</v>
      </c>
      <c r="D21" s="6">
        <f>اراک!D21+آشتیان!D21+تفرش!D21+خمین!D21+خنداب!D21+دلیجان!D21+زرندیه!D21+ساوه!D21+شازند!D21+فراهان!D21+کمیجان!D21+محلات!D21</f>
        <v>0</v>
      </c>
      <c r="E21" s="6">
        <f t="shared" si="0"/>
        <v>70</v>
      </c>
      <c r="F21" s="6">
        <f>اراک!F21+آشتیان!F21+تفرش!F21+خمین!F21+خنداب!F21+دلیجان!F21+زرندیه!F21+ساوه!F21+شازند!F21+فراهان!F21+کمیجان!F21+محلات!F21</f>
        <v>38.5</v>
      </c>
      <c r="G21" s="6">
        <f>اراک!G21+آشتیان!G21+تفرش!G21+خمین!G21+خنداب!G21+دلیجان!G21+زرندیه!G21+ساوه!G21+شازند!G21+فراهان!G21+کمیجان!G21+محلات!G21</f>
        <v>0</v>
      </c>
      <c r="H21" s="6">
        <f t="shared" si="1"/>
        <v>38.5</v>
      </c>
    </row>
    <row r="22" spans="1:8" s="7" customFormat="1" ht="14.1" customHeight="1">
      <c r="A22" s="4" t="s">
        <v>48</v>
      </c>
      <c r="B22" s="5" t="s">
        <v>22</v>
      </c>
      <c r="C22" s="6">
        <f>اراک!C22+آشتیان!C22+تفرش!C22+خمین!C22+خنداب!C22+دلیجان!C22+زرندیه!C22+ساوه!C22+شازند!C22+فراهان!C22+کمیجان!C22+محلات!C22</f>
        <v>100</v>
      </c>
      <c r="D22" s="6">
        <f>اراک!D22+آشتیان!D22+تفرش!D22+خمین!D22+خنداب!D22+دلیجان!D22+زرندیه!D22+ساوه!D22+شازند!D22+فراهان!D22+کمیجان!D22+محلات!D22</f>
        <v>0</v>
      </c>
      <c r="E22" s="6">
        <f t="shared" si="0"/>
        <v>100</v>
      </c>
      <c r="F22" s="6">
        <f>اراک!F22+آشتیان!F22+تفرش!F22+خمین!F22+خنداب!F22+دلیجان!F22+زرندیه!F22+ساوه!F22+شازند!F22+فراهان!F22+کمیجان!F22+محلات!F22</f>
        <v>800</v>
      </c>
      <c r="G22" s="6">
        <f>اراک!G22+آشتیان!G22+تفرش!G22+خمین!G22+خنداب!G22+دلیجان!G22+زرندیه!G22+ساوه!G22+شازند!G22+فراهان!G22+کمیجان!G22+محلات!G22</f>
        <v>0</v>
      </c>
      <c r="H22" s="6">
        <f t="shared" si="1"/>
        <v>800</v>
      </c>
    </row>
    <row r="23" spans="1:8" s="7" customFormat="1" ht="14.1" customHeight="1">
      <c r="A23" s="4" t="s">
        <v>49</v>
      </c>
      <c r="B23" s="5" t="s">
        <v>23</v>
      </c>
      <c r="C23" s="6">
        <f>اراک!C23+آشتیان!C23+تفرش!C23+خمین!C23+خنداب!C23+دلیجان!C23+زرندیه!C23+ساوه!C23+شازند!C23+فراهان!C23+کمیجان!C23+محلات!C23</f>
        <v>2527</v>
      </c>
      <c r="D23" s="6">
        <f>اراک!D23+آشتیان!D23+تفرش!D23+خمین!D23+خنداب!D23+دلیجان!D23+زرندیه!D23+ساوه!D23+شازند!D23+فراهان!D23+کمیجان!D23+محلات!D23</f>
        <v>0</v>
      </c>
      <c r="E23" s="6">
        <f t="shared" si="0"/>
        <v>2527</v>
      </c>
      <c r="F23" s="6">
        <f>اراک!F23+آشتیان!F23+تفرش!F23+خمین!F23+خنداب!F23+دلیجان!F23+زرندیه!F23+ساوه!F23+شازند!F23+فراهان!F23+کمیجان!F23+محلات!F23</f>
        <v>89666.519026183334</v>
      </c>
      <c r="G23" s="6">
        <f>اراک!G23+آشتیان!G23+تفرش!G23+خمین!G23+خنداب!G23+دلیجان!G23+زرندیه!G23+ساوه!G23+شازند!G23+فراهان!G23+کمیجان!G23+محلات!G23</f>
        <v>0</v>
      </c>
      <c r="H23" s="6">
        <f t="shared" si="1"/>
        <v>89666.519026183334</v>
      </c>
    </row>
    <row r="24" spans="1:8" s="7" customFormat="1" ht="14.1" customHeight="1">
      <c r="A24" s="4" t="s">
        <v>49</v>
      </c>
      <c r="B24" s="5" t="s">
        <v>24</v>
      </c>
      <c r="C24" s="6">
        <f>اراک!C24+آشتیان!C24+تفرش!C24+خمین!C24+خنداب!C24+دلیجان!C24+زرندیه!C24+ساوه!C24+شازند!C24+فراهان!C24+کمیجان!C24+محلات!C24</f>
        <v>388.7</v>
      </c>
      <c r="D24" s="6">
        <f>اراک!D24+آشتیان!D24+تفرش!D24+خمین!D24+خنداب!D24+دلیجان!D24+زرندیه!D24+ساوه!D24+شازند!D24+فراهان!D24+کمیجان!D24+محلات!D24</f>
        <v>0</v>
      </c>
      <c r="E24" s="6">
        <f t="shared" si="0"/>
        <v>388.7</v>
      </c>
      <c r="F24" s="6">
        <f>اراک!F24+آشتیان!F24+تفرش!F24+خمین!F24+خنداب!F24+دلیجان!F24+زرندیه!F24+ساوه!F24+شازند!F24+فراهان!F24+کمیجان!F24+محلات!F24</f>
        <v>11474.264659459257</v>
      </c>
      <c r="G24" s="6">
        <f>اراک!G24+آشتیان!G24+تفرش!G24+خمین!G24+خنداب!G24+دلیجان!G24+زرندیه!G24+ساوه!G24+شازند!G24+فراهان!G24+کمیجان!G24+محلات!G24</f>
        <v>0</v>
      </c>
      <c r="H24" s="6">
        <f t="shared" si="1"/>
        <v>11474.264659459257</v>
      </c>
    </row>
    <row r="25" spans="1:8" s="7" customFormat="1" ht="14.1" customHeight="1">
      <c r="A25" s="4" t="s">
        <v>49</v>
      </c>
      <c r="B25" s="5" t="s">
        <v>25</v>
      </c>
      <c r="C25" s="6">
        <f>اراک!C25+آشتیان!C25+تفرش!C25+خمین!C25+خنداب!C25+دلیجان!C25+زرندیه!C25+ساوه!C25+شازند!C25+فراهان!C25+کمیجان!C25+محلات!C25</f>
        <v>727</v>
      </c>
      <c r="D25" s="6">
        <f>اراک!D25+آشتیان!D25+تفرش!D25+خمین!D25+خنداب!D25+دلیجان!D25+زرندیه!D25+ساوه!D25+شازند!D25+فراهان!D25+کمیجان!D25+محلات!D25</f>
        <v>0</v>
      </c>
      <c r="E25" s="6">
        <f t="shared" si="0"/>
        <v>727</v>
      </c>
      <c r="F25" s="6">
        <f>اراک!F25+آشتیان!F25+تفرش!F25+خمین!F25+خنداب!F25+دلیجان!F25+زرندیه!F25+ساوه!F25+شازند!F25+فراهان!F25+کمیجان!F25+محلات!F25</f>
        <v>20532.560267785164</v>
      </c>
      <c r="G25" s="6">
        <f>اراک!G25+آشتیان!G25+تفرش!G25+خمین!G25+خنداب!G25+دلیجان!G25+زرندیه!G25+ساوه!G25+شازند!G25+فراهان!G25+کمیجان!G25+محلات!G25</f>
        <v>0</v>
      </c>
      <c r="H25" s="6">
        <f t="shared" si="1"/>
        <v>20532.560267785164</v>
      </c>
    </row>
    <row r="26" spans="1:8" s="7" customFormat="1" ht="14.1" customHeight="1">
      <c r="A26" s="4" t="s">
        <v>49</v>
      </c>
      <c r="B26" s="5" t="s">
        <v>26</v>
      </c>
      <c r="C26" s="6">
        <f>اراک!C26+آشتیان!C26+تفرش!C26+خمین!C26+خنداب!C26+دلیجان!C26+زرندیه!C26+ساوه!C26+شازند!C26+فراهان!C26+کمیجان!C26+محلات!C26</f>
        <v>1226.5</v>
      </c>
      <c r="D26" s="6">
        <f>اراک!D26+آشتیان!D26+تفرش!D26+خمین!D26+خنداب!D26+دلیجان!D26+زرندیه!D26+ساوه!D26+شازند!D26+فراهان!D26+کمیجان!D26+محلات!D26</f>
        <v>0</v>
      </c>
      <c r="E26" s="6">
        <f t="shared" si="0"/>
        <v>1226.5</v>
      </c>
      <c r="F26" s="6">
        <f>اراک!F26+آشتیان!F26+تفرش!F26+خمین!F26+خنداب!F26+دلیجان!F26+زرندیه!F26+ساوه!F26+شازند!F26+فراهان!F26+کمیجان!F26+محلات!F26</f>
        <v>19133.399999999998</v>
      </c>
      <c r="G26" s="6">
        <f>اراک!G26+آشتیان!G26+تفرش!G26+خمین!G26+خنداب!G26+دلیجان!G26+زرندیه!G26+ساوه!G26+شازند!G26+فراهان!G26+کمیجان!G26+محلات!G26</f>
        <v>0</v>
      </c>
      <c r="H26" s="6">
        <f t="shared" si="1"/>
        <v>19133.399999999998</v>
      </c>
    </row>
    <row r="27" spans="1:8" s="7" customFormat="1" ht="14.1" customHeight="1">
      <c r="A27" s="4" t="s">
        <v>49</v>
      </c>
      <c r="B27" s="5" t="s">
        <v>27</v>
      </c>
      <c r="C27" s="6">
        <f>اراک!C27+آشتیان!C27+تفرش!C27+خمین!C27+خنداب!C27+دلیجان!C27+زرندیه!C27+ساوه!C27+شازند!C27+فراهان!C27+کمیجان!C27+محلات!C27</f>
        <v>123</v>
      </c>
      <c r="D27" s="6">
        <f>اراک!D27+آشتیان!D27+تفرش!D27+خمین!D27+خنداب!D27+دلیجان!D27+زرندیه!D27+ساوه!D27+شازند!D27+فراهان!D27+کمیجان!D27+محلات!D27</f>
        <v>0</v>
      </c>
      <c r="E27" s="6">
        <f t="shared" si="0"/>
        <v>123</v>
      </c>
      <c r="F27" s="6">
        <f>اراک!F27+آشتیان!F27+تفرش!F27+خمین!F27+خنداب!F27+دلیجان!F27+زرندیه!F27+ساوه!F27+شازند!F27+فراهان!F27+کمیجان!F27+محلات!F27</f>
        <v>742.7</v>
      </c>
      <c r="G27" s="6">
        <f>اراک!G27+آشتیان!G27+تفرش!G27+خمین!G27+خنداب!G27+دلیجان!G27+زرندیه!G27+ساوه!G27+شازند!G27+فراهان!G27+کمیجان!G27+محلات!G27</f>
        <v>0</v>
      </c>
      <c r="H27" s="6">
        <f t="shared" si="1"/>
        <v>742.7</v>
      </c>
    </row>
    <row r="28" spans="1:8" s="7" customFormat="1" ht="14.1" customHeight="1">
      <c r="A28" s="4" t="s">
        <v>50</v>
      </c>
      <c r="B28" s="5" t="s">
        <v>28</v>
      </c>
      <c r="C28" s="6">
        <f>اراک!C28+آشتیان!C28+تفرش!C28+خمین!C28+خنداب!C28+دلیجان!C28+زرندیه!C28+ساوه!C28+شازند!C28+فراهان!C28+کمیجان!C28+محلات!C28</f>
        <v>1288</v>
      </c>
      <c r="D28" s="6">
        <f>اراک!D28+آشتیان!D28+تفرش!D28+خمین!D28+خنداب!D28+دلیجان!D28+زرندیه!D28+ساوه!D28+شازند!D28+فراهان!D28+کمیجان!D28+محلات!D28</f>
        <v>0</v>
      </c>
      <c r="E28" s="6">
        <f t="shared" si="0"/>
        <v>1288</v>
      </c>
      <c r="F28" s="6">
        <f>اراک!F28+آشتیان!F28+تفرش!F28+خمین!F28+خنداب!F28+دلیجان!F28+زرندیه!F28+ساوه!F28+شازند!F28+فراهان!F28+کمیجان!F28+محلات!F28</f>
        <v>44729.999999999971</v>
      </c>
      <c r="G28" s="6">
        <f>اراک!G28+آشتیان!G28+تفرش!G28+خمین!G28+خنداب!G28+دلیجان!G28+زرندیه!G28+ساوه!G28+شازند!G28+فراهان!G28+کمیجان!G28+محلات!G28</f>
        <v>0</v>
      </c>
      <c r="H28" s="6">
        <f t="shared" si="1"/>
        <v>44729.999999999971</v>
      </c>
    </row>
    <row r="29" spans="1:8" s="7" customFormat="1" ht="14.1" customHeight="1">
      <c r="A29" s="4" t="s">
        <v>50</v>
      </c>
      <c r="B29" s="5" t="s">
        <v>29</v>
      </c>
      <c r="C29" s="6">
        <f>اراک!C29+آشتیان!C29+تفرش!C29+خمین!C29+خنداب!C29+دلیجان!C29+زرندیه!C29+ساوه!C29+شازند!C29+فراهان!C29+کمیجان!C29+محلات!C29</f>
        <v>1407</v>
      </c>
      <c r="D29" s="6">
        <f>اراک!D29+آشتیان!D29+تفرش!D29+خمین!D29+خنداب!D29+دلیجان!D29+زرندیه!D29+ساوه!D29+شازند!D29+فراهان!D29+کمیجان!D29+محلات!D29</f>
        <v>0</v>
      </c>
      <c r="E29" s="6">
        <f t="shared" si="0"/>
        <v>1407</v>
      </c>
      <c r="F29" s="6">
        <f>اراک!F29+آشتیان!F29+تفرش!F29+خمین!F29+خنداب!F29+دلیجان!F29+زرندیه!F29+ساوه!F29+شازند!F29+فراهان!F29+کمیجان!F29+محلات!F29</f>
        <v>70293.723166165539</v>
      </c>
      <c r="G29" s="6">
        <f>اراک!G29+آشتیان!G29+تفرش!G29+خمین!G29+خنداب!G29+دلیجان!G29+زرندیه!G29+ساوه!G29+شازند!G29+فراهان!G29+کمیجان!G29+محلات!G29</f>
        <v>0</v>
      </c>
      <c r="H29" s="6">
        <f t="shared" si="1"/>
        <v>70293.723166165539</v>
      </c>
    </row>
    <row r="30" spans="1:8" s="7" customFormat="1" ht="14.1" customHeight="1">
      <c r="A30" s="4" t="s">
        <v>50</v>
      </c>
      <c r="B30" s="5" t="s">
        <v>30</v>
      </c>
      <c r="C30" s="6">
        <f>اراک!C30+آشتیان!C30+تفرش!C30+خمین!C30+خنداب!C30+دلیجان!C30+زرندیه!C30+ساوه!C30+شازند!C30+فراهان!C30+کمیجان!C30+محلات!C30</f>
        <v>77</v>
      </c>
      <c r="D30" s="6">
        <f>اراک!D30+آشتیان!D30+تفرش!D30+خمین!D30+خنداب!D30+دلیجان!D30+زرندیه!D30+ساوه!D30+شازند!D30+فراهان!D30+کمیجان!D30+محلات!D30</f>
        <v>0</v>
      </c>
      <c r="E30" s="6">
        <f t="shared" si="0"/>
        <v>77</v>
      </c>
      <c r="F30" s="6">
        <f>اراک!F30+آشتیان!F30+تفرش!F30+خمین!F30+خنداب!F30+دلیجان!F30+زرندیه!F30+ساوه!F30+شازند!F30+فراهان!F30+کمیجان!F30+محلات!F30</f>
        <v>2317.2222222222231</v>
      </c>
      <c r="G30" s="6">
        <f>اراک!G30+آشتیان!G30+تفرش!G30+خمین!G30+خنداب!G30+دلیجان!G30+زرندیه!G30+ساوه!G30+شازند!G30+فراهان!G30+کمیجان!G30+محلات!G30</f>
        <v>0</v>
      </c>
      <c r="H30" s="6">
        <f t="shared" si="1"/>
        <v>2317.2222222222231</v>
      </c>
    </row>
    <row r="31" spans="1:8" s="7" customFormat="1" ht="14.1" customHeight="1">
      <c r="A31" s="4" t="s">
        <v>50</v>
      </c>
      <c r="B31" s="5" t="s">
        <v>31</v>
      </c>
      <c r="C31" s="6">
        <f>اراک!C31+آشتیان!C31+تفرش!C31+خمین!C31+خنداب!C31+دلیجان!C31+زرندیه!C31+ساوه!C31+شازند!C31+فراهان!C31+کمیجان!C31+محلات!C31</f>
        <v>4820.5</v>
      </c>
      <c r="D31" s="6">
        <f>اراک!D31+آشتیان!D31+تفرش!D31+خمین!D31+خنداب!D31+دلیجان!D31+زرندیه!D31+ساوه!D31+شازند!D31+فراهان!D31+کمیجان!D31+محلات!D31</f>
        <v>0</v>
      </c>
      <c r="E31" s="6">
        <f t="shared" si="0"/>
        <v>4820.5</v>
      </c>
      <c r="F31" s="6">
        <f>اراک!F31+آشتیان!F31+تفرش!F31+خمین!F31+خنداب!F31+دلیجان!F31+زرندیه!F31+ساوه!F31+شازند!F31+فراهان!F31+کمیجان!F31+محلات!F31</f>
        <v>185996.97236664739</v>
      </c>
      <c r="G31" s="6">
        <f>اراک!G31+آشتیان!G31+تفرش!G31+خمین!G31+خنداب!G31+دلیجان!G31+زرندیه!G31+ساوه!G31+شازند!G31+فراهان!G31+کمیجان!G31+محلات!G31</f>
        <v>0</v>
      </c>
      <c r="H31" s="6">
        <f t="shared" si="1"/>
        <v>185996.97236664739</v>
      </c>
    </row>
    <row r="32" spans="1:8" s="7" customFormat="1" ht="14.1" customHeight="1">
      <c r="A32" s="4" t="s">
        <v>51</v>
      </c>
      <c r="B32" s="5" t="s">
        <v>32</v>
      </c>
      <c r="C32" s="6">
        <f>اراک!C32+آشتیان!C32+تفرش!C32+خمین!C32+خنداب!C32+دلیجان!C32+زرندیه!C32+ساوه!C32+شازند!C32+فراهان!C32+کمیجان!C32+محلات!C32</f>
        <v>27315</v>
      </c>
      <c r="D32" s="6">
        <f>اراک!D32+آشتیان!D32+تفرش!D32+خمین!D32+خنداب!D32+دلیجان!D32+زرندیه!D32+ساوه!D32+شازند!D32+فراهان!D32+کمیجان!D32+محلات!D32</f>
        <v>585</v>
      </c>
      <c r="E32" s="6">
        <f t="shared" si="0"/>
        <v>27900</v>
      </c>
      <c r="F32" s="6">
        <f>اراک!F32+آشتیان!F32+تفرش!F32+خمین!F32+خنداب!F32+دلیجان!F32+زرندیه!F32+ساوه!F32+شازند!F32+فراهان!F32+کمیجان!F32+محلات!F32</f>
        <v>243429.11563917843</v>
      </c>
      <c r="G32" s="6">
        <f>اراک!G32+آشتیان!G32+تفرش!G32+خمین!G32+خنداب!G32+دلیجان!G32+زرندیه!G32+ساوه!G32+شازند!G32+فراهان!G32+کمیجان!G32+محلات!G32</f>
        <v>539</v>
      </c>
      <c r="H32" s="6">
        <f t="shared" si="1"/>
        <v>243968.11563917843</v>
      </c>
    </row>
    <row r="33" spans="1:8" s="7" customFormat="1" ht="14.1" customHeight="1">
      <c r="A33" s="4" t="s">
        <v>51</v>
      </c>
      <c r="B33" s="5" t="s">
        <v>33</v>
      </c>
      <c r="C33" s="6">
        <f>اراک!C33+آشتیان!C33+تفرش!C33+خمین!C33+خنداب!C33+دلیجان!C33+زرندیه!C33+ساوه!C33+شازند!C33+فراهان!C33+کمیجان!C33+محلات!C33</f>
        <v>520</v>
      </c>
      <c r="D33" s="6">
        <f>اراک!D33+آشتیان!D33+تفرش!D33+خمین!D33+خنداب!D33+دلیجان!D33+زرندیه!D33+ساوه!D33+شازند!D33+فراهان!D33+کمیجان!D33+محلات!D33</f>
        <v>0</v>
      </c>
      <c r="E33" s="6">
        <f t="shared" si="0"/>
        <v>520</v>
      </c>
      <c r="F33" s="6">
        <f>اراک!F33+آشتیان!F33+تفرش!F33+خمین!F33+خنداب!F33+دلیجان!F33+زرندیه!F33+ساوه!F33+شازند!F33+فراهان!F33+کمیجان!F33+محلات!F33</f>
        <v>2959.4852837296917</v>
      </c>
      <c r="G33" s="6">
        <f>اراک!G33+آشتیان!G33+تفرش!G33+خمین!G33+خنداب!G33+دلیجان!G33+زرندیه!G33+ساوه!G33+شازند!G33+فراهان!G33+کمیجان!G33+محلات!G33</f>
        <v>0</v>
      </c>
      <c r="H33" s="6">
        <f t="shared" si="1"/>
        <v>2959.4852837296917</v>
      </c>
    </row>
    <row r="34" spans="1:8" s="7" customFormat="1" ht="14.1" customHeight="1">
      <c r="A34" s="4" t="s">
        <v>51</v>
      </c>
      <c r="B34" s="5" t="s">
        <v>34</v>
      </c>
      <c r="C34" s="6">
        <f>اراک!C34+آشتیان!C34+تفرش!C34+خمین!C34+خنداب!C34+دلیجان!C34+زرندیه!C34+ساوه!C34+شازند!C34+فراهان!C34+کمیجان!C34+محلات!C34</f>
        <v>0</v>
      </c>
      <c r="D34" s="6">
        <f>اراک!D34+آشتیان!D34+تفرش!D34+خمین!D34+خنداب!D34+دلیجان!D34+زرندیه!D34+ساوه!D34+شازند!D34+فراهان!D34+کمیجان!D34+محلات!D34</f>
        <v>17</v>
      </c>
      <c r="E34" s="6">
        <f t="shared" si="0"/>
        <v>17</v>
      </c>
      <c r="F34" s="6">
        <f>اراک!F34+آشتیان!F34+تفرش!F34+خمین!F34+خنداب!F34+دلیجان!F34+زرندیه!F34+ساوه!F34+شازند!F34+فراهان!F34+کمیجان!F34+محلات!F34</f>
        <v>0</v>
      </c>
      <c r="G34" s="6">
        <f>اراک!G34+آشتیان!G34+تفرش!G34+خمین!G34+خنداب!G34+دلیجان!G34+زرندیه!G34+ساوه!G34+شازند!G34+فراهان!G34+کمیجان!G34+محلات!G34</f>
        <v>14.2</v>
      </c>
      <c r="H34" s="6">
        <f t="shared" si="1"/>
        <v>14.2</v>
      </c>
    </row>
    <row r="35" spans="1:8" s="7" customFormat="1" ht="14.1" customHeight="1">
      <c r="A35" s="4" t="s">
        <v>51</v>
      </c>
      <c r="B35" s="5" t="s">
        <v>35</v>
      </c>
      <c r="C35" s="6">
        <f>اراک!C35+آشتیان!C35+تفرش!C35+خمین!C35+خنداب!C35+دلیجان!C35+زرندیه!C35+ساوه!C35+شازند!C35+فراهان!C35+کمیجان!C35+محلات!C35</f>
        <v>4</v>
      </c>
      <c r="D35" s="6">
        <f>اراک!D35+آشتیان!D35+تفرش!D35+خمین!D35+خنداب!D35+دلیجان!D35+زرندیه!D35+ساوه!D35+شازند!D35+فراهان!D35+کمیجان!D35+محلات!D35</f>
        <v>41</v>
      </c>
      <c r="E35" s="6">
        <f t="shared" si="0"/>
        <v>45</v>
      </c>
      <c r="F35" s="6">
        <f>اراک!F35+آشتیان!F35+تفرش!F35+خمین!F35+خنداب!F35+دلیجان!F35+زرندیه!F35+ساوه!F35+شازند!F35+فراهان!F35+کمیجان!F35+محلات!F35</f>
        <v>1</v>
      </c>
      <c r="G35" s="6">
        <f>اراک!G35+آشتیان!G35+تفرش!G35+خمین!G35+خنداب!G35+دلیجان!G35+زرندیه!G35+ساوه!G35+شازند!G35+فراهان!G35+کمیجان!G35+محلات!G35</f>
        <v>19.999999999999996</v>
      </c>
      <c r="H35" s="6">
        <f t="shared" si="1"/>
        <v>20.999999999999996</v>
      </c>
    </row>
    <row r="36" spans="1:8" s="7" customFormat="1" ht="14.1" customHeight="1">
      <c r="A36" s="4" t="s">
        <v>51</v>
      </c>
      <c r="B36" s="5" t="s">
        <v>36</v>
      </c>
      <c r="C36" s="6">
        <f>اراک!C36+آشتیان!C36+تفرش!C36+خمین!C36+خنداب!C36+دلیجان!C36+زرندیه!C36+ساوه!C36+شازند!C36+فراهان!C36+کمیجان!C36+محلات!C36</f>
        <v>0</v>
      </c>
      <c r="D36" s="6">
        <f>اراک!D36+آشتیان!D36+تفرش!D36+خمین!D36+خنداب!D36+دلیجان!D36+زرندیه!D36+ساوه!D36+شازند!D36+فراهان!D36+کمیجان!D36+محلات!D36</f>
        <v>0</v>
      </c>
      <c r="E36" s="6">
        <f t="shared" si="0"/>
        <v>0</v>
      </c>
      <c r="F36" s="6">
        <f>اراک!F36+آشتیان!F36+تفرش!F36+خمین!F36+خنداب!F36+دلیجان!F36+زرندیه!F36+ساوه!F36+شازند!F36+فراهان!F36+کمیجان!F36+محلات!F36</f>
        <v>0</v>
      </c>
      <c r="G36" s="6">
        <f>اراک!G36+آشتیان!G36+تفرش!G36+خمین!G36+خنداب!G36+دلیجان!G36+زرندیه!G36+ساوه!G36+شازند!G36+فراهان!G36+کمیجان!G36+محلات!G36</f>
        <v>0</v>
      </c>
      <c r="H36" s="6">
        <f t="shared" si="1"/>
        <v>0</v>
      </c>
    </row>
    <row r="37" spans="1:8" s="7" customFormat="1" ht="14.1" customHeight="1">
      <c r="A37" s="4" t="s">
        <v>51</v>
      </c>
      <c r="B37" s="5" t="s">
        <v>37</v>
      </c>
      <c r="C37" s="6">
        <f>اراک!C37+آشتیان!C37+تفرش!C37+خمین!C37+خنداب!C37+دلیجان!C37+زرندیه!C37+ساوه!C37+شازند!C37+فراهان!C37+کمیجان!C37+محلات!C37</f>
        <v>23</v>
      </c>
      <c r="D37" s="6">
        <f>اراک!D37+آشتیان!D37+تفرش!D37+خمین!D37+خنداب!D37+دلیجان!D37+زرندیه!D37+ساوه!D37+شازند!D37+فراهان!D37+کمیجان!D37+محلات!D37</f>
        <v>0</v>
      </c>
      <c r="E37" s="6">
        <f t="shared" si="0"/>
        <v>23</v>
      </c>
      <c r="F37" s="6">
        <f>اراک!F37+آشتیان!F37+تفرش!F37+خمین!F37+خنداب!F37+دلیجان!F37+زرندیه!F37+ساوه!F37+شازند!F37+فراهان!F37+کمیجان!F37+محلات!F37</f>
        <v>815</v>
      </c>
      <c r="G37" s="6">
        <f>اراک!G37+آشتیان!G37+تفرش!G37+خمین!G37+خنداب!G37+دلیجان!G37+زرندیه!G37+ساوه!G37+شازند!G37+فراهان!G37+کمیجان!G37+محلات!G37</f>
        <v>0</v>
      </c>
      <c r="H37" s="6">
        <f t="shared" si="1"/>
        <v>815</v>
      </c>
    </row>
    <row r="38" spans="1:8" s="7" customFormat="1" ht="14.1" customHeight="1">
      <c r="A38" s="4" t="s">
        <v>51</v>
      </c>
      <c r="B38" s="5" t="s">
        <v>38</v>
      </c>
      <c r="C38" s="6">
        <f>اراک!C38+آشتیان!C38+تفرش!C38+خمین!C38+خنداب!C38+دلیجان!C38+زرندیه!C38+ساوه!C38+شازند!C38+فراهان!C38+کمیجان!C38+محلات!C38</f>
        <v>50</v>
      </c>
      <c r="D38" s="6">
        <f>اراک!D38+آشتیان!D38+تفرش!D38+خمین!D38+خنداب!D38+دلیجان!D38+زرندیه!D38+ساوه!D38+شازند!D38+فراهان!D38+کمیجان!D38+محلات!D38</f>
        <v>0</v>
      </c>
      <c r="E38" s="6">
        <f t="shared" si="0"/>
        <v>50</v>
      </c>
      <c r="F38" s="6">
        <f>اراک!F38+آشتیان!F38+تفرش!F38+خمین!F38+خنداب!F38+دلیجان!F38+زرندیه!F38+ساوه!F38+شازند!F38+فراهان!F38+کمیجان!F38+محلات!F38</f>
        <v>185</v>
      </c>
      <c r="G38" s="6">
        <f>اراک!G38+آشتیان!G38+تفرش!G38+خمین!G38+خنداب!G38+دلیجان!G38+زرندیه!G38+ساوه!G38+شازند!G38+فراهان!G38+کمیجان!G38+محلات!G38</f>
        <v>0</v>
      </c>
      <c r="H38" s="6">
        <f t="shared" si="1"/>
        <v>185</v>
      </c>
    </row>
    <row r="39" spans="1:8" s="7" customFormat="1" ht="14.1" customHeight="1">
      <c r="A39" s="4" t="s">
        <v>51</v>
      </c>
      <c r="B39" s="5" t="s">
        <v>39</v>
      </c>
      <c r="C39" s="6">
        <f>اراک!C39+آشتیان!C39+تفرش!C39+خمین!C39+خنداب!C39+دلیجان!C39+زرندیه!C39+ساوه!C39+شازند!C39+فراهان!C39+کمیجان!C39+محلات!C39</f>
        <v>11350</v>
      </c>
      <c r="D39" s="6">
        <f>اراک!D39+آشتیان!D39+تفرش!D39+خمین!D39+خنداب!D39+دلیجان!D39+زرندیه!D39+ساوه!D39+شازند!D39+فراهان!D39+کمیجان!D39+محلات!D39</f>
        <v>0</v>
      </c>
      <c r="E39" s="6">
        <f t="shared" si="0"/>
        <v>11350</v>
      </c>
      <c r="F39" s="6">
        <f>اراک!F39+آشتیان!F39+تفرش!F39+خمین!F39+خنداب!F39+دلیجان!F39+زرندیه!F39+ساوه!F39+شازند!F39+فراهان!F39+کمیجان!F39+محلات!F39</f>
        <v>538370</v>
      </c>
      <c r="G39" s="6">
        <f>اراک!G39+آشتیان!G39+تفرش!G39+خمین!G39+خنداب!G39+دلیجان!G39+زرندیه!G39+ساوه!G39+شازند!G39+فراهان!G39+کمیجان!G39+محلات!G39</f>
        <v>0</v>
      </c>
      <c r="H39" s="6">
        <f t="shared" si="1"/>
        <v>538370</v>
      </c>
    </row>
    <row r="40" spans="1:8" s="7" customFormat="1" ht="14.1" customHeight="1">
      <c r="A40" s="4" t="s">
        <v>51</v>
      </c>
      <c r="B40" s="5" t="s">
        <v>40</v>
      </c>
      <c r="C40" s="6">
        <f>اراک!C40+آشتیان!C40+تفرش!C40+خمین!C40+خنداب!C40+دلیجان!C40+زرندیه!C40+ساوه!C40+شازند!C40+فراهان!C40+کمیجان!C40+محلات!C40</f>
        <v>57</v>
      </c>
      <c r="D40" s="6">
        <f>اراک!D40+آشتیان!D40+تفرش!D40+خمین!D40+خنداب!D40+دلیجان!D40+زرندیه!D40+ساوه!D40+شازند!D40+فراهان!D40+کمیجان!D40+محلات!D40</f>
        <v>0</v>
      </c>
      <c r="E40" s="6">
        <f t="shared" si="0"/>
        <v>57</v>
      </c>
      <c r="F40" s="6">
        <f>اراک!F40+آشتیان!F40+تفرش!F40+خمین!F40+خنداب!F40+دلیجان!F40+زرندیه!F40+ساوه!F40+شازند!F40+فراهان!F40+کمیجان!F40+محلات!F40</f>
        <v>1910</v>
      </c>
      <c r="G40" s="6">
        <f>اراک!G40+آشتیان!G40+تفرش!G40+خمین!G40+خنداب!G40+دلیجان!G40+زرندیه!G40+ساوه!G40+شازند!G40+فراهان!G40+کمیجان!G40+محلات!G40</f>
        <v>0</v>
      </c>
      <c r="H40" s="6">
        <f t="shared" si="1"/>
        <v>1910</v>
      </c>
    </row>
    <row r="41" spans="1:8" s="7" customFormat="1" ht="14.1" customHeight="1">
      <c r="A41" s="4" t="s">
        <v>51</v>
      </c>
      <c r="B41" s="5" t="s">
        <v>41</v>
      </c>
      <c r="C41" s="6">
        <f>اراک!C41+آشتیان!C41+تفرش!C41+خمین!C41+خنداب!C41+دلیجان!C41+زرندیه!C41+ساوه!C41+شازند!C41+فراهان!C41+کمیجان!C41+محلات!C41</f>
        <v>50</v>
      </c>
      <c r="D41" s="6">
        <f>اراک!D41+آشتیان!D41+تفرش!D41+خمین!D41+خنداب!D41+دلیجان!D41+زرندیه!D41+ساوه!D41+شازند!D41+فراهان!D41+کمیجان!D41+محلات!D41</f>
        <v>0</v>
      </c>
      <c r="E41" s="6">
        <f t="shared" si="0"/>
        <v>50</v>
      </c>
      <c r="F41" s="6">
        <f>اراک!F41+آشتیان!F41+تفرش!F41+خمین!F41+خنداب!F41+دلیجان!F41+زرندیه!F41+ساوه!F41+شازند!F41+فراهان!F41+کمیجان!F41+محلات!F41</f>
        <v>360</v>
      </c>
      <c r="G41" s="6">
        <f>اراک!G41+آشتیان!G41+تفرش!G41+خمین!G41+خنداب!G41+دلیجان!G41+زرندیه!G41+ساوه!G41+شازند!G41+فراهان!G41+کمیجان!G41+محلات!G41</f>
        <v>0</v>
      </c>
      <c r="H41" s="6">
        <f t="shared" si="1"/>
        <v>360</v>
      </c>
    </row>
    <row r="42" spans="1:8" s="7" customFormat="1" ht="14.1" customHeight="1">
      <c r="A42" s="4" t="s">
        <v>51</v>
      </c>
      <c r="B42" s="5" t="s">
        <v>42</v>
      </c>
      <c r="C42" s="6">
        <f>اراک!C42+آشتیان!C42+تفرش!C42+خمین!C42+خنداب!C42+دلیجان!C42+زرندیه!C42+ساوه!C42+شازند!C42+فراهان!C42+کمیجان!C42+محلات!C42</f>
        <v>24</v>
      </c>
      <c r="D42" s="6">
        <f>اراک!D42+آشتیان!D42+تفرش!D42+خمین!D42+خنداب!D42+دلیجان!D42+زرندیه!D42+ساوه!D42+شازند!D42+فراهان!D42+کمیجان!D42+محلات!D42</f>
        <v>70</v>
      </c>
      <c r="E42" s="6">
        <f t="shared" si="0"/>
        <v>94</v>
      </c>
      <c r="F42" s="6">
        <f>اراک!F42+آشتیان!F42+تفرش!F42+خمین!F42+خنداب!F42+دلیجان!F42+زرندیه!F42+ساوه!F42+شازند!F42+فراهان!F42+کمیجان!F42+محلات!F42</f>
        <v>170</v>
      </c>
      <c r="G42" s="6">
        <f>اراک!G42+آشتیان!G42+تفرش!G42+خمین!G42+خنداب!G42+دلیجان!G42+زرندیه!G42+ساوه!G42+شازند!G42+فراهان!G42+کمیجان!G42+محلات!G42</f>
        <v>33</v>
      </c>
      <c r="H42" s="6">
        <f t="shared" si="1"/>
        <v>203</v>
      </c>
    </row>
    <row r="43" spans="1:8" s="7" customFormat="1" ht="14.1" customHeight="1">
      <c r="A43" s="4" t="s">
        <v>43</v>
      </c>
      <c r="B43" s="5" t="s">
        <v>43</v>
      </c>
      <c r="C43" s="6">
        <f>اراک!C43+آشتیان!C43+تفرش!C43+خمین!C43+خنداب!C43+دلیجان!C43+زرندیه!C43+ساوه!C43+شازند!C43+فراهان!C43+کمیجان!C43+محلات!C43</f>
        <v>45</v>
      </c>
      <c r="D43" s="6">
        <f>اراک!D43+آشتیان!D43+تفرش!D43+خمین!D43+خنداب!D43+دلیجان!D43+زرندیه!D43+ساوه!D43+شازند!D43+فراهان!D43+کمیجان!D43+محلات!D43</f>
        <v>0</v>
      </c>
      <c r="E43" s="6">
        <f t="shared" si="0"/>
        <v>45</v>
      </c>
      <c r="F43" s="6">
        <f>اراک!F43+آشتیان!F43+تفرش!F43+خمین!F43+خنداب!F43+دلیجان!F43+زرندیه!F43+ساوه!F43+شازند!F43+فراهان!F43+کمیجان!F43+محلات!F43</f>
        <v>57</v>
      </c>
      <c r="G43" s="6">
        <f>اراک!G43+آشتیان!G43+تفرش!G43+خمین!G43+خنداب!G43+دلیجان!G43+زرندیه!G43+ساوه!G43+شازند!G43+فراهان!G43+کمیجان!G43+محلات!G43</f>
        <v>0</v>
      </c>
      <c r="H43" s="6">
        <f t="shared" si="1"/>
        <v>57</v>
      </c>
    </row>
    <row r="44" spans="1:8" s="7" customFormat="1" ht="14.1" customHeight="1">
      <c r="A44" s="22" t="s">
        <v>45</v>
      </c>
      <c r="B44" s="23" t="s">
        <v>44</v>
      </c>
      <c r="C44" s="6">
        <f>SUM(C3:C43)</f>
        <v>162242.70000000001</v>
      </c>
      <c r="D44" s="6">
        <f t="shared" ref="D44:H44" si="2">SUM(D3:D43)</f>
        <v>222849</v>
      </c>
      <c r="E44" s="6">
        <f t="shared" si="2"/>
        <v>385091.7</v>
      </c>
      <c r="F44" s="6">
        <f t="shared" si="2"/>
        <v>1639661.6104762796</v>
      </c>
      <c r="G44" s="6">
        <f t="shared" si="2"/>
        <v>46148.583561643834</v>
      </c>
      <c r="H44" s="6">
        <f t="shared" si="2"/>
        <v>1685810.1940379234</v>
      </c>
    </row>
    <row r="45" spans="1:8" ht="32.25" customHeight="1">
      <c r="A45" s="2" t="s">
        <v>57</v>
      </c>
      <c r="B45" s="3" t="s">
        <v>58</v>
      </c>
      <c r="C45" s="3" t="s">
        <v>59</v>
      </c>
      <c r="D45" s="3" t="s">
        <v>58</v>
      </c>
      <c r="E45" s="3" t="s">
        <v>60</v>
      </c>
      <c r="F45" s="3" t="s">
        <v>58</v>
      </c>
      <c r="G45" s="3" t="s">
        <v>61</v>
      </c>
    </row>
  </sheetData>
  <mergeCells count="2">
    <mergeCell ref="A44:B44"/>
    <mergeCell ref="A1:H1"/>
  </mergeCells>
  <pageMargins left="0.70866141732283472" right="1.1023622047244095" top="0.27559055118110237" bottom="1.1023622047244095" header="0.23622047244094491" footer="0.94488188976377963"/>
  <pageSetup scale="105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8"/>
  <sheetViews>
    <sheetView rightToLeft="1" topLeftCell="A40" workbookViewId="0">
      <selection activeCell="K53" sqref="K53"/>
    </sheetView>
  </sheetViews>
  <sheetFormatPr defaultRowHeight="19.5"/>
  <cols>
    <col min="1" max="1" width="9.140625" style="15"/>
    <col min="2" max="2" width="16" style="15" customWidth="1"/>
    <col min="3" max="3" width="13" style="15" customWidth="1"/>
    <col min="4" max="4" width="7.5703125" style="15" customWidth="1"/>
    <col min="5" max="7" width="8.140625" style="15" customWidth="1"/>
    <col min="8" max="8" width="8.42578125" style="15" customWidth="1"/>
    <col min="9" max="16384" width="9.140625" style="15"/>
  </cols>
  <sheetData>
    <row r="1" spans="1:9" ht="21">
      <c r="A1" s="25" t="s">
        <v>74</v>
      </c>
      <c r="B1" s="25"/>
      <c r="C1" s="25"/>
      <c r="D1" s="25"/>
      <c r="E1" s="25"/>
      <c r="F1" s="25"/>
      <c r="G1" s="25"/>
      <c r="H1" s="25"/>
      <c r="I1" s="25"/>
    </row>
    <row r="2" spans="1:9" s="17" customFormat="1" ht="42" customHeight="1">
      <c r="A2" s="16" t="s">
        <v>76</v>
      </c>
      <c r="B2" s="16" t="s">
        <v>52</v>
      </c>
      <c r="C2" s="16" t="s">
        <v>0</v>
      </c>
      <c r="D2" s="16" t="s">
        <v>1</v>
      </c>
      <c r="E2" s="16" t="s">
        <v>2</v>
      </c>
      <c r="F2" s="16" t="s">
        <v>53</v>
      </c>
      <c r="G2" s="16" t="s">
        <v>54</v>
      </c>
      <c r="H2" s="16" t="s">
        <v>55</v>
      </c>
      <c r="I2" s="16" t="s">
        <v>75</v>
      </c>
    </row>
    <row r="3" spans="1:9" ht="19.5" customHeight="1">
      <c r="A3" s="18" t="s">
        <v>77</v>
      </c>
      <c r="B3" s="18" t="s">
        <v>46</v>
      </c>
      <c r="C3" s="18" t="s">
        <v>3</v>
      </c>
      <c r="D3" s="18">
        <v>45450</v>
      </c>
      <c r="E3" s="18">
        <v>200500</v>
      </c>
      <c r="F3" s="18">
        <v>245950</v>
      </c>
      <c r="G3" s="18">
        <v>149332</v>
      </c>
      <c r="H3" s="18">
        <v>38660</v>
      </c>
      <c r="I3" s="18">
        <v>187992</v>
      </c>
    </row>
    <row r="4" spans="1:9" ht="19.5" customHeight="1">
      <c r="A4" s="18" t="s">
        <v>77</v>
      </c>
      <c r="B4" s="18" t="s">
        <v>46</v>
      </c>
      <c r="C4" s="18" t="s">
        <v>4</v>
      </c>
      <c r="D4" s="18">
        <v>48000</v>
      </c>
      <c r="E4" s="18">
        <v>10000</v>
      </c>
      <c r="F4" s="18">
        <v>58000</v>
      </c>
      <c r="G4" s="18">
        <v>181440</v>
      </c>
      <c r="H4" s="18">
        <v>3260</v>
      </c>
      <c r="I4" s="18">
        <v>184700</v>
      </c>
    </row>
    <row r="5" spans="1:9">
      <c r="A5" s="18" t="s">
        <v>77</v>
      </c>
      <c r="B5" s="18" t="s">
        <v>46</v>
      </c>
      <c r="C5" s="18" t="s">
        <v>5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</row>
    <row r="6" spans="1:9">
      <c r="A6" s="18" t="s">
        <v>77</v>
      </c>
      <c r="B6" s="18" t="s">
        <v>46</v>
      </c>
      <c r="C6" s="18" t="s">
        <v>6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</row>
    <row r="7" spans="1:9">
      <c r="A7" s="18" t="s">
        <v>77</v>
      </c>
      <c r="B7" s="18" t="s">
        <v>47</v>
      </c>
      <c r="C7" s="18" t="s">
        <v>7</v>
      </c>
      <c r="D7" s="18">
        <v>131</v>
      </c>
      <c r="E7" s="18">
        <v>10275</v>
      </c>
      <c r="F7" s="18">
        <v>10406</v>
      </c>
      <c r="G7" s="18">
        <v>132</v>
      </c>
      <c r="H7" s="18">
        <v>3167</v>
      </c>
      <c r="I7" s="18">
        <v>3299</v>
      </c>
    </row>
    <row r="8" spans="1:9">
      <c r="A8" s="18" t="s">
        <v>77</v>
      </c>
      <c r="B8" s="18" t="s">
        <v>47</v>
      </c>
      <c r="C8" s="18" t="s">
        <v>8</v>
      </c>
      <c r="D8" s="18">
        <v>13955</v>
      </c>
      <c r="E8" s="18">
        <v>0</v>
      </c>
      <c r="F8" s="18">
        <v>13955</v>
      </c>
      <c r="G8" s="18">
        <v>34542</v>
      </c>
      <c r="H8" s="18">
        <v>0</v>
      </c>
      <c r="I8" s="18">
        <v>34542</v>
      </c>
    </row>
    <row r="9" spans="1:9">
      <c r="A9" s="18" t="s">
        <v>77</v>
      </c>
      <c r="B9" s="18" t="s">
        <v>47</v>
      </c>
      <c r="C9" s="18" t="s">
        <v>9</v>
      </c>
      <c r="D9" s="18">
        <v>20</v>
      </c>
      <c r="E9" s="18">
        <v>1306</v>
      </c>
      <c r="F9" s="18">
        <v>1326</v>
      </c>
      <c r="G9" s="18">
        <v>19</v>
      </c>
      <c r="H9" s="18">
        <v>403</v>
      </c>
      <c r="I9" s="18">
        <v>422</v>
      </c>
    </row>
    <row r="10" spans="1:9">
      <c r="A10" s="18" t="s">
        <v>77</v>
      </c>
      <c r="B10" s="18" t="s">
        <v>47</v>
      </c>
      <c r="C10" s="18" t="s">
        <v>10</v>
      </c>
      <c r="D10" s="18">
        <v>11</v>
      </c>
      <c r="E10" s="18">
        <v>0</v>
      </c>
      <c r="F10" s="18">
        <v>11</v>
      </c>
      <c r="G10" s="18">
        <v>18</v>
      </c>
      <c r="H10" s="18">
        <v>0</v>
      </c>
      <c r="I10" s="18">
        <v>18</v>
      </c>
    </row>
    <row r="11" spans="1:9">
      <c r="A11" s="18" t="s">
        <v>77</v>
      </c>
      <c r="B11" s="18" t="s">
        <v>47</v>
      </c>
      <c r="C11" s="18" t="s">
        <v>11</v>
      </c>
      <c r="D11" s="18">
        <v>5</v>
      </c>
      <c r="E11" s="18">
        <v>0</v>
      </c>
      <c r="F11" s="18">
        <v>5</v>
      </c>
      <c r="G11" s="18">
        <v>15</v>
      </c>
      <c r="H11" s="18">
        <v>0</v>
      </c>
      <c r="I11" s="18">
        <v>15</v>
      </c>
    </row>
    <row r="12" spans="1:9">
      <c r="A12" s="18" t="s">
        <v>77</v>
      </c>
      <c r="B12" s="18" t="s">
        <v>48</v>
      </c>
      <c r="C12" s="18" t="s">
        <v>12</v>
      </c>
      <c r="D12" s="18">
        <v>100</v>
      </c>
      <c r="E12" s="18">
        <v>0</v>
      </c>
      <c r="F12" s="18">
        <v>100</v>
      </c>
      <c r="G12" s="18">
        <v>250</v>
      </c>
      <c r="H12" s="18">
        <v>0</v>
      </c>
      <c r="I12" s="18">
        <v>250</v>
      </c>
    </row>
    <row r="13" spans="1:9">
      <c r="A13" s="18" t="s">
        <v>77</v>
      </c>
      <c r="B13" s="18" t="s">
        <v>48</v>
      </c>
      <c r="C13" s="18" t="s">
        <v>13</v>
      </c>
      <c r="D13" s="18">
        <v>616</v>
      </c>
      <c r="E13" s="18">
        <v>0</v>
      </c>
      <c r="F13" s="18">
        <v>616</v>
      </c>
      <c r="G13" s="18">
        <v>36019.5</v>
      </c>
      <c r="H13" s="18">
        <v>0</v>
      </c>
      <c r="I13" s="18">
        <v>36019.5</v>
      </c>
    </row>
    <row r="14" spans="1:9">
      <c r="A14" s="18" t="s">
        <v>77</v>
      </c>
      <c r="B14" s="18" t="s">
        <v>48</v>
      </c>
      <c r="C14" s="18" t="s">
        <v>14</v>
      </c>
      <c r="D14" s="18">
        <v>45</v>
      </c>
      <c r="E14" s="18">
        <v>0</v>
      </c>
      <c r="F14" s="18">
        <v>45</v>
      </c>
      <c r="G14" s="18">
        <v>65</v>
      </c>
      <c r="H14" s="18">
        <v>0</v>
      </c>
      <c r="I14" s="18">
        <v>65</v>
      </c>
    </row>
    <row r="15" spans="1:9">
      <c r="A15" s="18" t="s">
        <v>77</v>
      </c>
      <c r="B15" s="18" t="s">
        <v>48</v>
      </c>
      <c r="C15" s="18" t="s">
        <v>15</v>
      </c>
      <c r="D15" s="18">
        <v>100</v>
      </c>
      <c r="E15" s="18">
        <v>0</v>
      </c>
      <c r="F15" s="18">
        <v>100</v>
      </c>
      <c r="G15" s="18">
        <v>200</v>
      </c>
      <c r="H15" s="18">
        <v>0</v>
      </c>
      <c r="I15" s="18">
        <v>200</v>
      </c>
    </row>
    <row r="16" spans="1:9">
      <c r="A16" s="18" t="s">
        <v>77</v>
      </c>
      <c r="B16" s="18" t="s">
        <v>48</v>
      </c>
      <c r="C16" s="18" t="s">
        <v>16</v>
      </c>
      <c r="D16" s="18">
        <v>0</v>
      </c>
      <c r="E16" s="18">
        <v>55</v>
      </c>
      <c r="F16" s="18">
        <v>55</v>
      </c>
      <c r="G16" s="18">
        <v>60</v>
      </c>
      <c r="H16" s="18">
        <v>52.383561643835613</v>
      </c>
      <c r="I16" s="18">
        <v>112.38356164383561</v>
      </c>
    </row>
    <row r="17" spans="1:9">
      <c r="A17" s="18" t="s">
        <v>77</v>
      </c>
      <c r="B17" s="18" t="s">
        <v>48</v>
      </c>
      <c r="C17" s="18" t="s">
        <v>17</v>
      </c>
      <c r="D17" s="18">
        <v>1140</v>
      </c>
      <c r="E17" s="18">
        <v>0</v>
      </c>
      <c r="F17" s="18">
        <v>1140</v>
      </c>
      <c r="G17" s="18">
        <v>2461.6478449087144</v>
      </c>
      <c r="H17" s="18">
        <v>0</v>
      </c>
      <c r="I17" s="18">
        <v>2461.6478449087144</v>
      </c>
    </row>
    <row r="18" spans="1:9">
      <c r="A18" s="18" t="s">
        <v>77</v>
      </c>
      <c r="B18" s="18" t="s">
        <v>48</v>
      </c>
      <c r="C18" s="18" t="s">
        <v>18</v>
      </c>
      <c r="D18" s="18">
        <v>477</v>
      </c>
      <c r="E18" s="18">
        <v>0</v>
      </c>
      <c r="F18" s="18">
        <v>477</v>
      </c>
      <c r="G18" s="18">
        <v>1125</v>
      </c>
      <c r="H18" s="18">
        <v>0</v>
      </c>
      <c r="I18" s="18">
        <v>1125</v>
      </c>
    </row>
    <row r="19" spans="1:9">
      <c r="A19" s="18" t="s">
        <v>77</v>
      </c>
      <c r="B19" s="18" t="s">
        <v>48</v>
      </c>
      <c r="C19" s="18" t="s">
        <v>19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</row>
    <row r="20" spans="1:9">
      <c r="A20" s="18" t="s">
        <v>77</v>
      </c>
      <c r="B20" s="18" t="s">
        <v>48</v>
      </c>
      <c r="C20" s="18" t="s">
        <v>20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</row>
    <row r="21" spans="1:9">
      <c r="A21" s="18" t="s">
        <v>77</v>
      </c>
      <c r="B21" s="18" t="s">
        <v>48</v>
      </c>
      <c r="C21" s="18" t="s">
        <v>21</v>
      </c>
      <c r="D21" s="18">
        <v>70</v>
      </c>
      <c r="E21" s="18">
        <v>0</v>
      </c>
      <c r="F21" s="18">
        <v>70</v>
      </c>
      <c r="G21" s="18">
        <v>38.5</v>
      </c>
      <c r="H21" s="18">
        <v>0</v>
      </c>
      <c r="I21" s="18">
        <v>38.5</v>
      </c>
    </row>
    <row r="22" spans="1:9">
      <c r="A22" s="18" t="s">
        <v>77</v>
      </c>
      <c r="B22" s="18" t="s">
        <v>48</v>
      </c>
      <c r="C22" s="18" t="s">
        <v>22</v>
      </c>
      <c r="D22" s="18">
        <v>100</v>
      </c>
      <c r="E22" s="18">
        <v>0</v>
      </c>
      <c r="F22" s="18">
        <v>100</v>
      </c>
      <c r="G22" s="18">
        <v>800</v>
      </c>
      <c r="H22" s="18">
        <v>0</v>
      </c>
      <c r="I22" s="18">
        <v>800</v>
      </c>
    </row>
    <row r="23" spans="1:9">
      <c r="A23" s="18" t="s">
        <v>77</v>
      </c>
      <c r="B23" s="18" t="s">
        <v>49</v>
      </c>
      <c r="C23" s="18" t="s">
        <v>23</v>
      </c>
      <c r="D23" s="18">
        <v>2527</v>
      </c>
      <c r="E23" s="18">
        <v>0</v>
      </c>
      <c r="F23" s="18">
        <v>2527</v>
      </c>
      <c r="G23" s="18">
        <v>89666.519026183334</v>
      </c>
      <c r="H23" s="18">
        <v>0</v>
      </c>
      <c r="I23" s="18">
        <v>89666.519026183334</v>
      </c>
    </row>
    <row r="24" spans="1:9">
      <c r="A24" s="18" t="s">
        <v>77</v>
      </c>
      <c r="B24" s="18" t="s">
        <v>49</v>
      </c>
      <c r="C24" s="18" t="s">
        <v>24</v>
      </c>
      <c r="D24" s="18">
        <v>388.7</v>
      </c>
      <c r="E24" s="18">
        <v>0</v>
      </c>
      <c r="F24" s="18">
        <v>388.7</v>
      </c>
      <c r="G24" s="18">
        <v>11474.264659459257</v>
      </c>
      <c r="H24" s="18">
        <v>0</v>
      </c>
      <c r="I24" s="18">
        <v>11474.264659459257</v>
      </c>
    </row>
    <row r="25" spans="1:9">
      <c r="A25" s="18" t="s">
        <v>77</v>
      </c>
      <c r="B25" s="18" t="s">
        <v>49</v>
      </c>
      <c r="C25" s="18" t="s">
        <v>25</v>
      </c>
      <c r="D25" s="18">
        <v>727</v>
      </c>
      <c r="E25" s="18">
        <v>0</v>
      </c>
      <c r="F25" s="18">
        <v>727</v>
      </c>
      <c r="G25" s="18">
        <v>20532.560267785164</v>
      </c>
      <c r="H25" s="18">
        <v>0</v>
      </c>
      <c r="I25" s="18">
        <v>20532.560267785164</v>
      </c>
    </row>
    <row r="26" spans="1:9">
      <c r="A26" s="18" t="s">
        <v>77</v>
      </c>
      <c r="B26" s="18" t="s">
        <v>49</v>
      </c>
      <c r="C26" s="18" t="s">
        <v>26</v>
      </c>
      <c r="D26" s="18">
        <v>1226.5</v>
      </c>
      <c r="E26" s="18">
        <v>0</v>
      </c>
      <c r="F26" s="18">
        <v>1226.5</v>
      </c>
      <c r="G26" s="18">
        <v>19133.399999999998</v>
      </c>
      <c r="H26" s="18">
        <v>0</v>
      </c>
      <c r="I26" s="18">
        <v>19133.399999999998</v>
      </c>
    </row>
    <row r="27" spans="1:9">
      <c r="A27" s="18" t="s">
        <v>77</v>
      </c>
      <c r="B27" s="18" t="s">
        <v>49</v>
      </c>
      <c r="C27" s="18" t="s">
        <v>27</v>
      </c>
      <c r="D27" s="18">
        <v>123</v>
      </c>
      <c r="E27" s="18">
        <v>0</v>
      </c>
      <c r="F27" s="18">
        <v>123</v>
      </c>
      <c r="G27" s="18">
        <v>742.7</v>
      </c>
      <c r="H27" s="18">
        <v>0</v>
      </c>
      <c r="I27" s="18">
        <v>742.7</v>
      </c>
    </row>
    <row r="28" spans="1:9">
      <c r="A28" s="18" t="s">
        <v>77</v>
      </c>
      <c r="B28" s="18" t="s">
        <v>50</v>
      </c>
      <c r="C28" s="18" t="s">
        <v>28</v>
      </c>
      <c r="D28" s="18">
        <v>1288</v>
      </c>
      <c r="E28" s="18">
        <v>0</v>
      </c>
      <c r="F28" s="18">
        <v>1288</v>
      </c>
      <c r="G28" s="18">
        <v>44729.999999999971</v>
      </c>
      <c r="H28" s="18">
        <v>0</v>
      </c>
      <c r="I28" s="18">
        <v>44729.999999999971</v>
      </c>
    </row>
    <row r="29" spans="1:9">
      <c r="A29" s="18" t="s">
        <v>77</v>
      </c>
      <c r="B29" s="18" t="s">
        <v>50</v>
      </c>
      <c r="C29" s="18" t="s">
        <v>29</v>
      </c>
      <c r="D29" s="18">
        <v>1407</v>
      </c>
      <c r="E29" s="18">
        <v>0</v>
      </c>
      <c r="F29" s="18">
        <v>1407</v>
      </c>
      <c r="G29" s="18">
        <v>70293.723166165539</v>
      </c>
      <c r="H29" s="18">
        <v>0</v>
      </c>
      <c r="I29" s="18">
        <v>70293.723166165539</v>
      </c>
    </row>
    <row r="30" spans="1:9">
      <c r="A30" s="18" t="s">
        <v>77</v>
      </c>
      <c r="B30" s="18" t="s">
        <v>50</v>
      </c>
      <c r="C30" s="18" t="s">
        <v>30</v>
      </c>
      <c r="D30" s="18">
        <v>77</v>
      </c>
      <c r="E30" s="18">
        <v>0</v>
      </c>
      <c r="F30" s="18">
        <v>77</v>
      </c>
      <c r="G30" s="18">
        <v>2317.2222222222231</v>
      </c>
      <c r="H30" s="18">
        <v>0</v>
      </c>
      <c r="I30" s="18">
        <v>2317.2222222222231</v>
      </c>
    </row>
    <row r="31" spans="1:9">
      <c r="A31" s="18" t="s">
        <v>77</v>
      </c>
      <c r="B31" s="18" t="s">
        <v>50</v>
      </c>
      <c r="C31" s="18" t="s">
        <v>31</v>
      </c>
      <c r="D31" s="18">
        <v>4820.5</v>
      </c>
      <c r="E31" s="18">
        <v>0</v>
      </c>
      <c r="F31" s="18">
        <v>4820.5</v>
      </c>
      <c r="G31" s="18">
        <v>185996.97236664739</v>
      </c>
      <c r="H31" s="18">
        <v>0</v>
      </c>
      <c r="I31" s="18">
        <v>185996.97236664739</v>
      </c>
    </row>
    <row r="32" spans="1:9">
      <c r="A32" s="18" t="s">
        <v>77</v>
      </c>
      <c r="B32" s="18" t="s">
        <v>51</v>
      </c>
      <c r="C32" s="18" t="s">
        <v>32</v>
      </c>
      <c r="D32" s="18">
        <v>27315</v>
      </c>
      <c r="E32" s="18">
        <v>585</v>
      </c>
      <c r="F32" s="18">
        <v>27900</v>
      </c>
      <c r="G32" s="18">
        <v>243429.11563917843</v>
      </c>
      <c r="H32" s="18">
        <v>539</v>
      </c>
      <c r="I32" s="18">
        <v>243968.11563917843</v>
      </c>
    </row>
    <row r="33" spans="1:9">
      <c r="A33" s="18" t="s">
        <v>77</v>
      </c>
      <c r="B33" s="18" t="s">
        <v>51</v>
      </c>
      <c r="C33" s="18" t="s">
        <v>33</v>
      </c>
      <c r="D33" s="18">
        <v>520</v>
      </c>
      <c r="E33" s="18">
        <v>0</v>
      </c>
      <c r="F33" s="18">
        <v>520</v>
      </c>
      <c r="G33" s="18">
        <v>2959.4852837296917</v>
      </c>
      <c r="H33" s="18">
        <v>0</v>
      </c>
      <c r="I33" s="18">
        <v>2959.4852837296917</v>
      </c>
    </row>
    <row r="34" spans="1:9">
      <c r="A34" s="18" t="s">
        <v>77</v>
      </c>
      <c r="B34" s="18" t="s">
        <v>51</v>
      </c>
      <c r="C34" s="18" t="s">
        <v>34</v>
      </c>
      <c r="D34" s="18">
        <v>0</v>
      </c>
      <c r="E34" s="18">
        <v>17</v>
      </c>
      <c r="F34" s="18">
        <v>17</v>
      </c>
      <c r="G34" s="18">
        <v>0</v>
      </c>
      <c r="H34" s="18">
        <v>14.2</v>
      </c>
      <c r="I34" s="18">
        <v>14.2</v>
      </c>
    </row>
    <row r="35" spans="1:9">
      <c r="A35" s="18" t="s">
        <v>77</v>
      </c>
      <c r="B35" s="18" t="s">
        <v>51</v>
      </c>
      <c r="C35" s="18" t="s">
        <v>35</v>
      </c>
      <c r="D35" s="18">
        <v>4</v>
      </c>
      <c r="E35" s="18">
        <v>41</v>
      </c>
      <c r="F35" s="18">
        <v>45</v>
      </c>
      <c r="G35" s="18">
        <v>1</v>
      </c>
      <c r="H35" s="18">
        <v>19.999999999999996</v>
      </c>
      <c r="I35" s="18">
        <v>20.999999999999996</v>
      </c>
    </row>
    <row r="36" spans="1:9">
      <c r="A36" s="18" t="s">
        <v>77</v>
      </c>
      <c r="B36" s="18" t="s">
        <v>51</v>
      </c>
      <c r="C36" s="18" t="s">
        <v>36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</row>
    <row r="37" spans="1:9">
      <c r="A37" s="18" t="s">
        <v>77</v>
      </c>
      <c r="B37" s="18" t="s">
        <v>51</v>
      </c>
      <c r="C37" s="18" t="s">
        <v>37</v>
      </c>
      <c r="D37" s="18">
        <v>23</v>
      </c>
      <c r="E37" s="18">
        <v>0</v>
      </c>
      <c r="F37" s="18">
        <v>23</v>
      </c>
      <c r="G37" s="18">
        <v>815</v>
      </c>
      <c r="H37" s="18">
        <v>0</v>
      </c>
      <c r="I37" s="18">
        <v>815</v>
      </c>
    </row>
    <row r="38" spans="1:9">
      <c r="A38" s="18" t="s">
        <v>77</v>
      </c>
      <c r="B38" s="18" t="s">
        <v>51</v>
      </c>
      <c r="C38" s="18" t="s">
        <v>38</v>
      </c>
      <c r="D38" s="18">
        <v>50</v>
      </c>
      <c r="E38" s="18">
        <v>0</v>
      </c>
      <c r="F38" s="18">
        <v>50</v>
      </c>
      <c r="G38" s="18">
        <v>185</v>
      </c>
      <c r="H38" s="18">
        <v>0</v>
      </c>
      <c r="I38" s="18">
        <v>185</v>
      </c>
    </row>
    <row r="39" spans="1:9">
      <c r="A39" s="18" t="s">
        <v>77</v>
      </c>
      <c r="B39" s="18" t="s">
        <v>51</v>
      </c>
      <c r="C39" s="18" t="s">
        <v>39</v>
      </c>
      <c r="D39" s="18">
        <v>11350</v>
      </c>
      <c r="E39" s="18">
        <v>0</v>
      </c>
      <c r="F39" s="18">
        <v>11350</v>
      </c>
      <c r="G39" s="18">
        <v>538370</v>
      </c>
      <c r="H39" s="18">
        <v>0</v>
      </c>
      <c r="I39" s="18">
        <v>538370</v>
      </c>
    </row>
    <row r="40" spans="1:9">
      <c r="A40" s="18" t="s">
        <v>77</v>
      </c>
      <c r="B40" s="18" t="s">
        <v>51</v>
      </c>
      <c r="C40" s="18" t="s">
        <v>40</v>
      </c>
      <c r="D40" s="18">
        <v>57</v>
      </c>
      <c r="E40" s="18">
        <v>0</v>
      </c>
      <c r="F40" s="18">
        <v>57</v>
      </c>
      <c r="G40" s="18">
        <v>1910</v>
      </c>
      <c r="H40" s="18">
        <v>0</v>
      </c>
      <c r="I40" s="18">
        <v>1910</v>
      </c>
    </row>
    <row r="41" spans="1:9">
      <c r="A41" s="18" t="s">
        <v>77</v>
      </c>
      <c r="B41" s="18" t="s">
        <v>51</v>
      </c>
      <c r="C41" s="18" t="s">
        <v>41</v>
      </c>
      <c r="D41" s="18">
        <v>50</v>
      </c>
      <c r="E41" s="18">
        <v>0</v>
      </c>
      <c r="F41" s="18">
        <v>50</v>
      </c>
      <c r="G41" s="18">
        <v>360</v>
      </c>
      <c r="H41" s="18">
        <v>0</v>
      </c>
      <c r="I41" s="18">
        <v>360</v>
      </c>
    </row>
    <row r="42" spans="1:9">
      <c r="A42" s="18" t="s">
        <v>77</v>
      </c>
      <c r="B42" s="18" t="s">
        <v>51</v>
      </c>
      <c r="C42" s="18" t="s">
        <v>42</v>
      </c>
      <c r="D42" s="18">
        <v>24</v>
      </c>
      <c r="E42" s="18">
        <v>70</v>
      </c>
      <c r="F42" s="18">
        <v>94</v>
      </c>
      <c r="G42" s="18">
        <v>170</v>
      </c>
      <c r="H42" s="18">
        <v>33</v>
      </c>
      <c r="I42" s="18">
        <v>203</v>
      </c>
    </row>
    <row r="43" spans="1:9">
      <c r="A43" s="18" t="s">
        <v>77</v>
      </c>
      <c r="B43" s="18" t="s">
        <v>43</v>
      </c>
      <c r="C43" s="18" t="s">
        <v>43</v>
      </c>
      <c r="D43" s="18">
        <v>45</v>
      </c>
      <c r="E43" s="18">
        <v>0</v>
      </c>
      <c r="F43" s="18">
        <v>45</v>
      </c>
      <c r="G43" s="18">
        <v>57</v>
      </c>
      <c r="H43" s="18">
        <v>0</v>
      </c>
      <c r="I43" s="18">
        <v>57</v>
      </c>
    </row>
    <row r="44" spans="1:9">
      <c r="A44" s="1"/>
      <c r="B44" s="1" t="s">
        <v>91</v>
      </c>
      <c r="C44" s="1"/>
      <c r="D44" s="1">
        <f>SUM(D3:D43)</f>
        <v>162242.70000000001</v>
      </c>
      <c r="E44" s="1">
        <f t="shared" ref="E44:I44" si="0">SUM(E3:E43)</f>
        <v>222849</v>
      </c>
      <c r="F44" s="1">
        <f t="shared" si="0"/>
        <v>385091.7</v>
      </c>
      <c r="G44" s="1">
        <f t="shared" si="0"/>
        <v>1639661.6104762796</v>
      </c>
      <c r="H44" s="1">
        <f t="shared" si="0"/>
        <v>46148.583561643834</v>
      </c>
      <c r="I44" s="1">
        <f t="shared" si="0"/>
        <v>1685810.1940379234</v>
      </c>
    </row>
    <row r="45" spans="1:9">
      <c r="A45" s="18" t="s">
        <v>78</v>
      </c>
      <c r="B45" s="18" t="s">
        <v>46</v>
      </c>
      <c r="C45" s="18" t="s">
        <v>3</v>
      </c>
      <c r="D45" s="18">
        <v>8000</v>
      </c>
      <c r="E45" s="18">
        <v>27500</v>
      </c>
      <c r="F45" s="18">
        <v>35500</v>
      </c>
      <c r="G45" s="18">
        <v>28000</v>
      </c>
      <c r="H45" s="18">
        <v>5285</v>
      </c>
      <c r="I45" s="18">
        <v>33285</v>
      </c>
    </row>
    <row r="46" spans="1:9">
      <c r="A46" s="18" t="s">
        <v>78</v>
      </c>
      <c r="B46" s="18" t="s">
        <v>46</v>
      </c>
      <c r="C46" s="18" t="s">
        <v>4</v>
      </c>
      <c r="D46" s="18">
        <v>12000</v>
      </c>
      <c r="E46" s="18">
        <v>500</v>
      </c>
      <c r="F46" s="18">
        <v>12500</v>
      </c>
      <c r="G46" s="18">
        <v>57520</v>
      </c>
      <c r="H46" s="18">
        <v>160</v>
      </c>
      <c r="I46" s="18">
        <v>57680</v>
      </c>
    </row>
    <row r="47" spans="1:9">
      <c r="A47" s="18" t="s">
        <v>78</v>
      </c>
      <c r="B47" s="18" t="s">
        <v>46</v>
      </c>
      <c r="C47" s="18" t="s">
        <v>5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</row>
    <row r="48" spans="1:9">
      <c r="A48" s="18" t="s">
        <v>78</v>
      </c>
      <c r="B48" s="18" t="s">
        <v>46</v>
      </c>
      <c r="C48" s="18" t="s">
        <v>6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</row>
    <row r="49" spans="1:9">
      <c r="A49" s="18" t="s">
        <v>78</v>
      </c>
      <c r="B49" s="18" t="s">
        <v>47</v>
      </c>
      <c r="C49" s="18" t="s">
        <v>7</v>
      </c>
      <c r="D49" s="18">
        <v>0</v>
      </c>
      <c r="E49" s="18">
        <v>227</v>
      </c>
      <c r="F49" s="18">
        <v>227</v>
      </c>
      <c r="G49" s="18">
        <v>0</v>
      </c>
      <c r="H49" s="18">
        <v>68</v>
      </c>
      <c r="I49" s="18">
        <v>68</v>
      </c>
    </row>
    <row r="50" spans="1:9">
      <c r="A50" s="18" t="s">
        <v>78</v>
      </c>
      <c r="B50" s="18" t="s">
        <v>47</v>
      </c>
      <c r="C50" s="18" t="s">
        <v>8</v>
      </c>
      <c r="D50" s="18">
        <v>2100</v>
      </c>
      <c r="E50" s="18">
        <v>0</v>
      </c>
      <c r="F50" s="18">
        <v>2100</v>
      </c>
      <c r="G50" s="18">
        <v>5250</v>
      </c>
      <c r="H50" s="18">
        <v>0</v>
      </c>
      <c r="I50" s="18">
        <v>5250</v>
      </c>
    </row>
    <row r="51" spans="1:9">
      <c r="A51" s="18" t="s">
        <v>78</v>
      </c>
      <c r="B51" s="18" t="s">
        <v>47</v>
      </c>
      <c r="C51" s="18" t="s">
        <v>9</v>
      </c>
      <c r="D51" s="18">
        <v>0</v>
      </c>
      <c r="E51" s="18">
        <v>50</v>
      </c>
      <c r="F51" s="18">
        <v>50</v>
      </c>
      <c r="G51" s="18">
        <v>0</v>
      </c>
      <c r="H51" s="18">
        <v>18</v>
      </c>
      <c r="I51" s="18">
        <v>18</v>
      </c>
    </row>
    <row r="52" spans="1:9">
      <c r="A52" s="18" t="s">
        <v>78</v>
      </c>
      <c r="B52" s="18" t="s">
        <v>47</v>
      </c>
      <c r="C52" s="18" t="s">
        <v>10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</row>
    <row r="53" spans="1:9">
      <c r="A53" s="18" t="s">
        <v>78</v>
      </c>
      <c r="B53" s="18" t="s">
        <v>47</v>
      </c>
      <c r="C53" s="18" t="s">
        <v>11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</row>
    <row r="54" spans="1:9">
      <c r="A54" s="18" t="s">
        <v>78</v>
      </c>
      <c r="B54" s="18" t="s">
        <v>48</v>
      </c>
      <c r="C54" s="18" t="s">
        <v>12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</row>
    <row r="55" spans="1:9">
      <c r="A55" s="18" t="s">
        <v>78</v>
      </c>
      <c r="B55" s="18" t="s">
        <v>48</v>
      </c>
      <c r="C55" s="18" t="s">
        <v>13</v>
      </c>
      <c r="D55" s="18">
        <v>380</v>
      </c>
      <c r="E55" s="18">
        <v>0</v>
      </c>
      <c r="F55" s="18">
        <v>380</v>
      </c>
      <c r="G55" s="18">
        <v>24320</v>
      </c>
      <c r="H55" s="18">
        <v>0</v>
      </c>
      <c r="I55" s="18">
        <v>24320</v>
      </c>
    </row>
    <row r="56" spans="1:9">
      <c r="A56" s="18" t="s">
        <v>78</v>
      </c>
      <c r="B56" s="18" t="s">
        <v>48</v>
      </c>
      <c r="C56" s="18" t="s">
        <v>14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</row>
    <row r="57" spans="1:9">
      <c r="A57" s="18" t="s">
        <v>78</v>
      </c>
      <c r="B57" s="18" t="s">
        <v>48</v>
      </c>
      <c r="C57" s="18" t="s">
        <v>15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</row>
    <row r="58" spans="1:9">
      <c r="A58" s="18" t="s">
        <v>78</v>
      </c>
      <c r="B58" s="18" t="s">
        <v>48</v>
      </c>
      <c r="C58" s="18" t="s">
        <v>16</v>
      </c>
      <c r="D58" s="18">
        <v>0</v>
      </c>
      <c r="E58" s="18">
        <v>10</v>
      </c>
      <c r="F58" s="18">
        <v>10</v>
      </c>
      <c r="G58" s="18">
        <v>0</v>
      </c>
      <c r="H58" s="18">
        <v>22.383561643835613</v>
      </c>
      <c r="I58" s="18">
        <v>22.383561643835613</v>
      </c>
    </row>
    <row r="59" spans="1:9">
      <c r="A59" s="18" t="s">
        <v>78</v>
      </c>
      <c r="B59" s="18" t="s">
        <v>48</v>
      </c>
      <c r="C59" s="18" t="s">
        <v>17</v>
      </c>
      <c r="D59" s="18">
        <v>430</v>
      </c>
      <c r="E59" s="18">
        <v>0</v>
      </c>
      <c r="F59" s="18">
        <v>430</v>
      </c>
      <c r="G59" s="18">
        <v>962</v>
      </c>
      <c r="H59" s="18">
        <v>0</v>
      </c>
      <c r="I59" s="18">
        <v>962</v>
      </c>
    </row>
    <row r="60" spans="1:9">
      <c r="A60" s="18" t="s">
        <v>78</v>
      </c>
      <c r="B60" s="18" t="s">
        <v>48</v>
      </c>
      <c r="C60" s="18" t="s">
        <v>18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</row>
    <row r="61" spans="1:9">
      <c r="A61" s="18" t="s">
        <v>78</v>
      </c>
      <c r="B61" s="18" t="s">
        <v>48</v>
      </c>
      <c r="C61" s="18" t="s">
        <v>19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</row>
    <row r="62" spans="1:9">
      <c r="A62" s="18" t="s">
        <v>78</v>
      </c>
      <c r="B62" s="18" t="s">
        <v>48</v>
      </c>
      <c r="C62" s="18" t="s">
        <v>20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</row>
    <row r="63" spans="1:9">
      <c r="A63" s="18" t="s">
        <v>78</v>
      </c>
      <c r="B63" s="18" t="s">
        <v>48</v>
      </c>
      <c r="C63" s="18" t="s">
        <v>21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</row>
    <row r="64" spans="1:9">
      <c r="A64" s="18" t="s">
        <v>78</v>
      </c>
      <c r="B64" s="18" t="s">
        <v>48</v>
      </c>
      <c r="C64" s="18" t="s">
        <v>22</v>
      </c>
      <c r="D64" s="18">
        <v>100</v>
      </c>
      <c r="E64" s="18">
        <v>0</v>
      </c>
      <c r="F64" s="18">
        <v>100</v>
      </c>
      <c r="G64" s="18">
        <v>800</v>
      </c>
      <c r="H64" s="18">
        <v>0</v>
      </c>
      <c r="I64" s="18">
        <v>800</v>
      </c>
    </row>
    <row r="65" spans="1:9">
      <c r="A65" s="18" t="s">
        <v>78</v>
      </c>
      <c r="B65" s="18" t="s">
        <v>49</v>
      </c>
      <c r="C65" s="18" t="s">
        <v>23</v>
      </c>
      <c r="D65" s="18">
        <v>480</v>
      </c>
      <c r="E65" s="18">
        <v>0</v>
      </c>
      <c r="F65" s="18">
        <v>480</v>
      </c>
      <c r="G65" s="18">
        <v>21769.411764705881</v>
      </c>
      <c r="H65" s="18">
        <v>0</v>
      </c>
      <c r="I65" s="18">
        <v>21769.411764705881</v>
      </c>
    </row>
    <row r="66" spans="1:9">
      <c r="A66" s="18" t="s">
        <v>78</v>
      </c>
      <c r="B66" s="18" t="s">
        <v>49</v>
      </c>
      <c r="C66" s="18" t="s">
        <v>24</v>
      </c>
      <c r="D66" s="18">
        <v>55</v>
      </c>
      <c r="E66" s="18">
        <v>0</v>
      </c>
      <c r="F66" s="18">
        <v>55</v>
      </c>
      <c r="G66" s="18">
        <v>1644.4706778370146</v>
      </c>
      <c r="H66" s="18">
        <v>0</v>
      </c>
      <c r="I66" s="18">
        <v>1644.4706778370146</v>
      </c>
    </row>
    <row r="67" spans="1:9">
      <c r="A67" s="18" t="s">
        <v>78</v>
      </c>
      <c r="B67" s="18" t="s">
        <v>49</v>
      </c>
      <c r="C67" s="18" t="s">
        <v>25</v>
      </c>
      <c r="D67" s="18">
        <v>60</v>
      </c>
      <c r="E67" s="18">
        <v>0</v>
      </c>
      <c r="F67" s="18">
        <v>60</v>
      </c>
      <c r="G67" s="18">
        <v>1342.0408163265306</v>
      </c>
      <c r="H67" s="18">
        <v>0</v>
      </c>
      <c r="I67" s="18">
        <v>1342.0408163265306</v>
      </c>
    </row>
    <row r="68" spans="1:9">
      <c r="A68" s="18" t="s">
        <v>78</v>
      </c>
      <c r="B68" s="18" t="s">
        <v>49</v>
      </c>
      <c r="C68" s="18" t="s">
        <v>26</v>
      </c>
      <c r="D68" s="18">
        <v>877</v>
      </c>
      <c r="E68" s="18">
        <v>0</v>
      </c>
      <c r="F68" s="18">
        <v>877</v>
      </c>
      <c r="G68" s="18">
        <v>13681.199999999999</v>
      </c>
      <c r="H68" s="18">
        <v>0</v>
      </c>
      <c r="I68" s="18">
        <v>13681.199999999999</v>
      </c>
    </row>
    <row r="69" spans="1:9">
      <c r="A69" s="18" t="s">
        <v>78</v>
      </c>
      <c r="B69" s="18" t="s">
        <v>49</v>
      </c>
      <c r="C69" s="18" t="s">
        <v>27</v>
      </c>
      <c r="D69" s="18">
        <v>25</v>
      </c>
      <c r="E69" s="18">
        <v>0</v>
      </c>
      <c r="F69" s="18">
        <v>25</v>
      </c>
      <c r="G69" s="18">
        <v>172.5</v>
      </c>
      <c r="H69" s="18">
        <v>0</v>
      </c>
      <c r="I69" s="18">
        <v>172.5</v>
      </c>
    </row>
    <row r="70" spans="1:9">
      <c r="A70" s="18" t="s">
        <v>78</v>
      </c>
      <c r="B70" s="18" t="s">
        <v>50</v>
      </c>
      <c r="C70" s="18" t="s">
        <v>28</v>
      </c>
      <c r="D70" s="18">
        <v>350</v>
      </c>
      <c r="E70" s="18">
        <v>0</v>
      </c>
      <c r="F70" s="18">
        <v>350</v>
      </c>
      <c r="G70" s="18">
        <v>11900</v>
      </c>
      <c r="H70" s="18">
        <v>0</v>
      </c>
      <c r="I70" s="18">
        <v>11900</v>
      </c>
    </row>
    <row r="71" spans="1:9">
      <c r="A71" s="18" t="s">
        <v>78</v>
      </c>
      <c r="B71" s="18" t="s">
        <v>50</v>
      </c>
      <c r="C71" s="18" t="s">
        <v>29</v>
      </c>
      <c r="D71" s="18">
        <v>340</v>
      </c>
      <c r="E71" s="18">
        <v>0</v>
      </c>
      <c r="F71" s="18">
        <v>340</v>
      </c>
      <c r="G71" s="18">
        <v>17000</v>
      </c>
      <c r="H71" s="18">
        <v>0</v>
      </c>
      <c r="I71" s="18">
        <v>17000</v>
      </c>
    </row>
    <row r="72" spans="1:9">
      <c r="A72" s="18" t="s">
        <v>78</v>
      </c>
      <c r="B72" s="18" t="s">
        <v>50</v>
      </c>
      <c r="C72" s="18" t="s">
        <v>30</v>
      </c>
      <c r="D72" s="18">
        <v>7</v>
      </c>
      <c r="E72" s="18">
        <v>0</v>
      </c>
      <c r="F72" s="18">
        <v>7</v>
      </c>
      <c r="G72" s="18">
        <v>210</v>
      </c>
      <c r="H72" s="18">
        <v>0</v>
      </c>
      <c r="I72" s="18">
        <v>210</v>
      </c>
    </row>
    <row r="73" spans="1:9">
      <c r="A73" s="18" t="s">
        <v>78</v>
      </c>
      <c r="B73" s="18" t="s">
        <v>50</v>
      </c>
      <c r="C73" s="18" t="s">
        <v>31</v>
      </c>
      <c r="D73" s="18">
        <v>41</v>
      </c>
      <c r="E73" s="18">
        <v>0</v>
      </c>
      <c r="F73" s="18">
        <v>41</v>
      </c>
      <c r="G73" s="18">
        <v>369</v>
      </c>
      <c r="H73" s="18">
        <v>0</v>
      </c>
      <c r="I73" s="18">
        <v>369</v>
      </c>
    </row>
    <row r="74" spans="1:9">
      <c r="A74" s="18" t="s">
        <v>78</v>
      </c>
      <c r="B74" s="18" t="s">
        <v>51</v>
      </c>
      <c r="C74" s="18" t="s">
        <v>32</v>
      </c>
      <c r="D74" s="18">
        <v>7060</v>
      </c>
      <c r="E74" s="18">
        <v>310</v>
      </c>
      <c r="F74" s="18">
        <v>7370</v>
      </c>
      <c r="G74" s="18">
        <v>64000</v>
      </c>
      <c r="H74" s="18">
        <v>330</v>
      </c>
      <c r="I74" s="18">
        <v>64330</v>
      </c>
    </row>
    <row r="75" spans="1:9">
      <c r="A75" s="18" t="s">
        <v>78</v>
      </c>
      <c r="B75" s="18" t="s">
        <v>51</v>
      </c>
      <c r="C75" s="18" t="s">
        <v>33</v>
      </c>
      <c r="D75" s="18">
        <v>100</v>
      </c>
      <c r="E75" s="18"/>
      <c r="F75" s="18">
        <v>100</v>
      </c>
      <c r="G75" s="18">
        <v>1000</v>
      </c>
      <c r="H75" s="18"/>
      <c r="I75" s="18">
        <v>1000</v>
      </c>
    </row>
    <row r="76" spans="1:9">
      <c r="A76" s="18" t="s">
        <v>78</v>
      </c>
      <c r="B76" s="18" t="s">
        <v>51</v>
      </c>
      <c r="C76" s="18" t="s">
        <v>34</v>
      </c>
      <c r="D76" s="18">
        <v>0</v>
      </c>
      <c r="E76" s="18">
        <v>1</v>
      </c>
      <c r="F76" s="18">
        <v>1</v>
      </c>
      <c r="G76" s="18"/>
      <c r="H76" s="18">
        <v>4</v>
      </c>
      <c r="I76" s="18">
        <v>4</v>
      </c>
    </row>
    <row r="77" spans="1:9">
      <c r="A77" s="18" t="s">
        <v>78</v>
      </c>
      <c r="B77" s="18" t="s">
        <v>51</v>
      </c>
      <c r="C77" s="18" t="s">
        <v>35</v>
      </c>
      <c r="D77" s="18">
        <v>0</v>
      </c>
      <c r="E77" s="18">
        <v>8</v>
      </c>
      <c r="F77" s="18">
        <v>8</v>
      </c>
      <c r="G77" s="18"/>
      <c r="H77" s="18">
        <v>5.6</v>
      </c>
      <c r="I77" s="18">
        <v>5.6</v>
      </c>
    </row>
    <row r="78" spans="1:9">
      <c r="A78" s="18" t="s">
        <v>78</v>
      </c>
      <c r="B78" s="18" t="s">
        <v>51</v>
      </c>
      <c r="C78" s="18" t="s">
        <v>36</v>
      </c>
      <c r="D78" s="18">
        <v>0</v>
      </c>
      <c r="E78" s="18"/>
      <c r="F78" s="18">
        <v>0</v>
      </c>
      <c r="G78" s="18"/>
      <c r="H78" s="18"/>
      <c r="I78" s="18">
        <v>0</v>
      </c>
    </row>
    <row r="79" spans="1:9">
      <c r="A79" s="18" t="s">
        <v>78</v>
      </c>
      <c r="B79" s="18" t="s">
        <v>51</v>
      </c>
      <c r="C79" s="18" t="s">
        <v>37</v>
      </c>
      <c r="D79" s="18">
        <v>5</v>
      </c>
      <c r="E79" s="18"/>
      <c r="F79" s="18">
        <v>5</v>
      </c>
      <c r="G79" s="18">
        <v>175</v>
      </c>
      <c r="H79" s="18"/>
      <c r="I79" s="18">
        <v>175</v>
      </c>
    </row>
    <row r="80" spans="1:9">
      <c r="A80" s="18" t="s">
        <v>78</v>
      </c>
      <c r="B80" s="18" t="s">
        <v>51</v>
      </c>
      <c r="C80" s="18" t="s">
        <v>38</v>
      </c>
      <c r="D80" s="18">
        <v>10</v>
      </c>
      <c r="E80" s="18"/>
      <c r="F80" s="18">
        <v>10</v>
      </c>
      <c r="G80" s="18">
        <v>35</v>
      </c>
      <c r="H80" s="18"/>
      <c r="I80" s="18">
        <v>35</v>
      </c>
    </row>
    <row r="81" spans="1:9">
      <c r="A81" s="18" t="s">
        <v>78</v>
      </c>
      <c r="B81" s="18" t="s">
        <v>51</v>
      </c>
      <c r="C81" s="18" t="s">
        <v>39</v>
      </c>
      <c r="D81" s="18">
        <v>2400</v>
      </c>
      <c r="E81" s="18"/>
      <c r="F81" s="18">
        <v>2400</v>
      </c>
      <c r="G81" s="18">
        <v>120000</v>
      </c>
      <c r="H81" s="18"/>
      <c r="I81" s="18">
        <v>120000</v>
      </c>
    </row>
    <row r="82" spans="1:9">
      <c r="A82" s="18" t="s">
        <v>78</v>
      </c>
      <c r="B82" s="18" t="s">
        <v>51</v>
      </c>
      <c r="C82" s="18" t="s">
        <v>40</v>
      </c>
      <c r="D82" s="18">
        <v>6</v>
      </c>
      <c r="E82" s="18"/>
      <c r="F82" s="18">
        <v>6</v>
      </c>
      <c r="G82" s="18">
        <v>125</v>
      </c>
      <c r="H82" s="18"/>
      <c r="I82" s="18">
        <v>125</v>
      </c>
    </row>
    <row r="83" spans="1:9">
      <c r="A83" s="18" t="s">
        <v>78</v>
      </c>
      <c r="B83" s="18" t="s">
        <v>51</v>
      </c>
      <c r="C83" s="18" t="s">
        <v>41</v>
      </c>
      <c r="D83" s="18">
        <v>0</v>
      </c>
      <c r="E83" s="18"/>
      <c r="F83" s="18">
        <v>0</v>
      </c>
      <c r="G83" s="18"/>
      <c r="H83" s="18"/>
      <c r="I83" s="18">
        <v>0</v>
      </c>
    </row>
    <row r="84" spans="1:9">
      <c r="A84" s="18" t="s">
        <v>78</v>
      </c>
      <c r="B84" s="18" t="s">
        <v>51</v>
      </c>
      <c r="C84" s="18" t="s">
        <v>42</v>
      </c>
      <c r="D84" s="18">
        <v>20</v>
      </c>
      <c r="E84" s="18">
        <v>3</v>
      </c>
      <c r="F84" s="18">
        <v>23</v>
      </c>
      <c r="G84" s="18">
        <v>150</v>
      </c>
      <c r="H84" s="18">
        <v>1</v>
      </c>
      <c r="I84" s="18">
        <v>151</v>
      </c>
    </row>
    <row r="85" spans="1:9">
      <c r="A85" s="18" t="s">
        <v>78</v>
      </c>
      <c r="B85" s="18" t="s">
        <v>43</v>
      </c>
      <c r="C85" s="18" t="s">
        <v>43</v>
      </c>
      <c r="D85" s="18">
        <v>0</v>
      </c>
      <c r="E85" s="18"/>
      <c r="F85" s="18">
        <v>0</v>
      </c>
      <c r="G85" s="18"/>
      <c r="H85" s="18"/>
      <c r="I85" s="18">
        <v>0</v>
      </c>
    </row>
    <row r="86" spans="1:9">
      <c r="A86" s="1"/>
      <c r="B86" s="1" t="s">
        <v>90</v>
      </c>
      <c r="C86" s="1"/>
      <c r="D86" s="1">
        <f>SUM(D45:D85)</f>
        <v>34846</v>
      </c>
      <c r="E86" s="1">
        <f t="shared" ref="E86:I86" si="1">SUM(E45:E85)</f>
        <v>28609</v>
      </c>
      <c r="F86" s="1">
        <f t="shared" si="1"/>
        <v>63455</v>
      </c>
      <c r="G86" s="1">
        <f t="shared" si="1"/>
        <v>370425.6232588694</v>
      </c>
      <c r="H86" s="1">
        <f t="shared" si="1"/>
        <v>5893.9835616438359</v>
      </c>
      <c r="I86" s="1">
        <f t="shared" si="1"/>
        <v>376319.60682051326</v>
      </c>
    </row>
    <row r="87" spans="1:9">
      <c r="A87" s="18" t="s">
        <v>79</v>
      </c>
      <c r="B87" s="18" t="s">
        <v>46</v>
      </c>
      <c r="C87" s="18" t="s">
        <v>3</v>
      </c>
      <c r="D87" s="18">
        <v>150</v>
      </c>
      <c r="E87" s="18">
        <v>27000</v>
      </c>
      <c r="F87" s="18">
        <v>27150</v>
      </c>
      <c r="G87" s="18">
        <v>450</v>
      </c>
      <c r="H87" s="18">
        <v>3240</v>
      </c>
      <c r="I87" s="18">
        <v>3690</v>
      </c>
    </row>
    <row r="88" spans="1:9">
      <c r="A88" s="18" t="s">
        <v>79</v>
      </c>
      <c r="B88" s="18" t="s">
        <v>46</v>
      </c>
      <c r="C88" s="18" t="s">
        <v>4</v>
      </c>
      <c r="D88" s="18">
        <v>850</v>
      </c>
      <c r="E88" s="18">
        <v>1200</v>
      </c>
      <c r="F88" s="18">
        <v>2050</v>
      </c>
      <c r="G88" s="18">
        <v>3400</v>
      </c>
      <c r="H88" s="18">
        <v>0</v>
      </c>
      <c r="I88" s="18">
        <v>3400</v>
      </c>
    </row>
    <row r="89" spans="1:9">
      <c r="A89" s="18" t="s">
        <v>79</v>
      </c>
      <c r="B89" s="18" t="s">
        <v>46</v>
      </c>
      <c r="C89" s="18" t="s">
        <v>5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>
      <c r="A90" s="18" t="s">
        <v>79</v>
      </c>
      <c r="B90" s="18" t="s">
        <v>46</v>
      </c>
      <c r="C90" s="18" t="s">
        <v>6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</row>
    <row r="91" spans="1:9">
      <c r="A91" s="18" t="s">
        <v>79</v>
      </c>
      <c r="B91" s="18" t="s">
        <v>47</v>
      </c>
      <c r="C91" s="18" t="s">
        <v>7</v>
      </c>
      <c r="D91" s="18">
        <v>0</v>
      </c>
      <c r="E91" s="18">
        <v>1900</v>
      </c>
      <c r="F91" s="18">
        <v>1900</v>
      </c>
      <c r="G91" s="18">
        <v>0</v>
      </c>
      <c r="H91" s="18">
        <v>570</v>
      </c>
      <c r="I91" s="18">
        <v>570</v>
      </c>
    </row>
    <row r="92" spans="1:9">
      <c r="A92" s="18" t="s">
        <v>79</v>
      </c>
      <c r="B92" s="18" t="s">
        <v>47</v>
      </c>
      <c r="C92" s="18" t="s">
        <v>8</v>
      </c>
      <c r="D92" s="18">
        <v>10</v>
      </c>
      <c r="E92" s="18">
        <v>0</v>
      </c>
      <c r="F92" s="18">
        <v>10</v>
      </c>
      <c r="G92" s="18">
        <v>24</v>
      </c>
      <c r="H92" s="18">
        <v>0</v>
      </c>
      <c r="I92" s="18">
        <v>24</v>
      </c>
    </row>
    <row r="93" spans="1:9">
      <c r="A93" s="18" t="s">
        <v>79</v>
      </c>
      <c r="B93" s="18" t="s">
        <v>47</v>
      </c>
      <c r="C93" s="18" t="s">
        <v>9</v>
      </c>
      <c r="D93" s="18">
        <v>0</v>
      </c>
      <c r="E93" s="18">
        <v>620</v>
      </c>
      <c r="F93" s="18">
        <v>620</v>
      </c>
      <c r="G93" s="18">
        <v>0</v>
      </c>
      <c r="H93" s="18">
        <v>180</v>
      </c>
      <c r="I93" s="18">
        <v>180</v>
      </c>
    </row>
    <row r="94" spans="1:9">
      <c r="A94" s="18" t="s">
        <v>79</v>
      </c>
      <c r="B94" s="18" t="s">
        <v>47</v>
      </c>
      <c r="C94" s="18" t="s">
        <v>10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</row>
    <row r="95" spans="1:9">
      <c r="A95" s="18" t="s">
        <v>79</v>
      </c>
      <c r="B95" s="18" t="s">
        <v>47</v>
      </c>
      <c r="C95" s="18" t="s">
        <v>11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</row>
    <row r="96" spans="1:9">
      <c r="A96" s="18" t="s">
        <v>79</v>
      </c>
      <c r="B96" s="18" t="s">
        <v>48</v>
      </c>
      <c r="C96" s="18" t="s">
        <v>12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</row>
    <row r="97" spans="1:9">
      <c r="A97" s="18" t="s">
        <v>79</v>
      </c>
      <c r="B97" s="18" t="s">
        <v>48</v>
      </c>
      <c r="C97" s="18" t="s">
        <v>13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</row>
    <row r="98" spans="1:9">
      <c r="A98" s="18" t="s">
        <v>79</v>
      </c>
      <c r="B98" s="18" t="s">
        <v>48</v>
      </c>
      <c r="C98" s="18" t="s">
        <v>14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</row>
    <row r="99" spans="1:9">
      <c r="A99" s="18" t="s">
        <v>79</v>
      </c>
      <c r="B99" s="18" t="s">
        <v>48</v>
      </c>
      <c r="C99" s="18" t="s">
        <v>15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>
      <c r="A100" s="18" t="s">
        <v>79</v>
      </c>
      <c r="B100" s="18" t="s">
        <v>48</v>
      </c>
      <c r="C100" s="18" t="s">
        <v>16</v>
      </c>
      <c r="D100" s="18">
        <v>0</v>
      </c>
      <c r="E100" s="18">
        <v>10</v>
      </c>
      <c r="F100" s="18">
        <v>10</v>
      </c>
      <c r="G100" s="18">
        <v>0</v>
      </c>
      <c r="H100" s="18">
        <v>20</v>
      </c>
      <c r="I100" s="18">
        <v>20</v>
      </c>
    </row>
    <row r="101" spans="1:9">
      <c r="A101" s="18" t="s">
        <v>79</v>
      </c>
      <c r="B101" s="18" t="s">
        <v>48</v>
      </c>
      <c r="C101" s="18" t="s">
        <v>17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</row>
    <row r="102" spans="1:9">
      <c r="A102" s="18" t="s">
        <v>79</v>
      </c>
      <c r="B102" s="18" t="s">
        <v>48</v>
      </c>
      <c r="C102" s="18" t="s">
        <v>18</v>
      </c>
      <c r="D102" s="18">
        <v>4</v>
      </c>
      <c r="E102" s="18">
        <v>0</v>
      </c>
      <c r="F102" s="18">
        <v>4</v>
      </c>
      <c r="G102" s="18">
        <v>12</v>
      </c>
      <c r="H102" s="18">
        <v>0</v>
      </c>
      <c r="I102" s="18">
        <v>12</v>
      </c>
    </row>
    <row r="103" spans="1:9">
      <c r="A103" s="18" t="s">
        <v>79</v>
      </c>
      <c r="B103" s="18" t="s">
        <v>48</v>
      </c>
      <c r="C103" s="18" t="s">
        <v>19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</row>
    <row r="104" spans="1:9">
      <c r="A104" s="18" t="s">
        <v>79</v>
      </c>
      <c r="B104" s="18" t="s">
        <v>48</v>
      </c>
      <c r="C104" s="18" t="s">
        <v>20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</row>
    <row r="105" spans="1:9">
      <c r="A105" s="18" t="s">
        <v>79</v>
      </c>
      <c r="B105" s="18" t="s">
        <v>48</v>
      </c>
      <c r="C105" s="18" t="s">
        <v>21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</row>
    <row r="106" spans="1:9">
      <c r="A106" s="18" t="s">
        <v>79</v>
      </c>
      <c r="B106" s="18" t="s">
        <v>48</v>
      </c>
      <c r="C106" s="18" t="s">
        <v>22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</row>
    <row r="107" spans="1:9">
      <c r="A107" s="18" t="s">
        <v>79</v>
      </c>
      <c r="B107" s="18" t="s">
        <v>49</v>
      </c>
      <c r="C107" s="18" t="s">
        <v>23</v>
      </c>
      <c r="D107" s="18">
        <v>3</v>
      </c>
      <c r="E107" s="18">
        <v>0</v>
      </c>
      <c r="F107" s="18">
        <v>3</v>
      </c>
      <c r="G107" s="18">
        <v>75</v>
      </c>
      <c r="H107" s="18">
        <v>0</v>
      </c>
      <c r="I107" s="18">
        <v>75</v>
      </c>
    </row>
    <row r="108" spans="1:9">
      <c r="A108" s="18" t="s">
        <v>79</v>
      </c>
      <c r="B108" s="18" t="s">
        <v>49</v>
      </c>
      <c r="C108" s="18" t="s">
        <v>24</v>
      </c>
      <c r="D108" s="18">
        <v>4</v>
      </c>
      <c r="E108" s="18">
        <v>0</v>
      </c>
      <c r="F108" s="18">
        <v>4</v>
      </c>
      <c r="G108" s="18">
        <v>129</v>
      </c>
      <c r="H108" s="18">
        <v>0</v>
      </c>
      <c r="I108" s="18">
        <v>129</v>
      </c>
    </row>
    <row r="109" spans="1:9">
      <c r="A109" s="18" t="s">
        <v>79</v>
      </c>
      <c r="B109" s="18" t="s">
        <v>49</v>
      </c>
      <c r="C109" s="18" t="s">
        <v>25</v>
      </c>
      <c r="D109" s="18">
        <v>6</v>
      </c>
      <c r="E109" s="18">
        <v>0</v>
      </c>
      <c r="F109" s="18">
        <v>6</v>
      </c>
      <c r="G109" s="18">
        <v>176.39999999999998</v>
      </c>
      <c r="H109" s="18">
        <v>0</v>
      </c>
      <c r="I109" s="18">
        <v>176.39999999999998</v>
      </c>
    </row>
    <row r="110" spans="1:9">
      <c r="A110" s="18" t="s">
        <v>79</v>
      </c>
      <c r="B110" s="18" t="s">
        <v>49</v>
      </c>
      <c r="C110" s="18" t="s">
        <v>26</v>
      </c>
      <c r="D110" s="18">
        <v>5</v>
      </c>
      <c r="E110" s="18">
        <v>0</v>
      </c>
      <c r="F110" s="18">
        <v>5</v>
      </c>
      <c r="G110" s="18">
        <v>78</v>
      </c>
      <c r="H110" s="18">
        <v>0</v>
      </c>
      <c r="I110" s="18">
        <v>78</v>
      </c>
    </row>
    <row r="111" spans="1:9">
      <c r="A111" s="18" t="s">
        <v>79</v>
      </c>
      <c r="B111" s="18" t="s">
        <v>49</v>
      </c>
      <c r="C111" s="18" t="s">
        <v>27</v>
      </c>
      <c r="D111" s="18">
        <v>2</v>
      </c>
      <c r="E111" s="18">
        <v>0</v>
      </c>
      <c r="F111" s="18">
        <v>2</v>
      </c>
      <c r="G111" s="18">
        <v>10</v>
      </c>
      <c r="H111" s="18">
        <v>0</v>
      </c>
      <c r="I111" s="18">
        <v>10</v>
      </c>
    </row>
    <row r="112" spans="1:9">
      <c r="A112" s="18" t="s">
        <v>79</v>
      </c>
      <c r="B112" s="18" t="s">
        <v>50</v>
      </c>
      <c r="C112" s="18" t="s">
        <v>28</v>
      </c>
      <c r="D112" s="18">
        <v>5</v>
      </c>
      <c r="E112" s="18">
        <v>0</v>
      </c>
      <c r="F112" s="18">
        <v>5</v>
      </c>
      <c r="G112" s="18">
        <v>175.00000000000011</v>
      </c>
      <c r="H112" s="18">
        <v>0</v>
      </c>
      <c r="I112" s="18">
        <v>175.00000000000011</v>
      </c>
    </row>
    <row r="113" spans="1:9">
      <c r="A113" s="18" t="s">
        <v>79</v>
      </c>
      <c r="B113" s="18" t="s">
        <v>50</v>
      </c>
      <c r="C113" s="18" t="s">
        <v>29</v>
      </c>
      <c r="D113" s="18">
        <v>30</v>
      </c>
      <c r="E113" s="18">
        <v>0</v>
      </c>
      <c r="F113" s="18">
        <v>30</v>
      </c>
      <c r="G113" s="18">
        <v>1500</v>
      </c>
      <c r="H113" s="18">
        <v>0</v>
      </c>
      <c r="I113" s="18">
        <v>1500</v>
      </c>
    </row>
    <row r="114" spans="1:9">
      <c r="A114" s="18" t="s">
        <v>79</v>
      </c>
      <c r="B114" s="18" t="s">
        <v>50</v>
      </c>
      <c r="C114" s="18" t="s">
        <v>30</v>
      </c>
      <c r="D114" s="18">
        <v>3</v>
      </c>
      <c r="E114" s="18">
        <v>0</v>
      </c>
      <c r="F114" s="18">
        <v>3</v>
      </c>
      <c r="G114" s="18">
        <v>89.999999999999972</v>
      </c>
      <c r="H114" s="18">
        <v>0</v>
      </c>
      <c r="I114" s="18">
        <v>89.999999999999972</v>
      </c>
    </row>
    <row r="115" spans="1:9">
      <c r="A115" s="18" t="s">
        <v>79</v>
      </c>
      <c r="B115" s="18" t="s">
        <v>50</v>
      </c>
      <c r="C115" s="18" t="s">
        <v>31</v>
      </c>
      <c r="D115" s="18">
        <v>4</v>
      </c>
      <c r="E115" s="18">
        <v>0</v>
      </c>
      <c r="F115" s="18">
        <v>4</v>
      </c>
      <c r="G115" s="18">
        <v>128</v>
      </c>
      <c r="H115" s="18">
        <v>0</v>
      </c>
      <c r="I115" s="18">
        <v>128</v>
      </c>
    </row>
    <row r="116" spans="1:9">
      <c r="A116" s="18" t="s">
        <v>79</v>
      </c>
      <c r="B116" s="18" t="s">
        <v>51</v>
      </c>
      <c r="C116" s="18" t="s">
        <v>32</v>
      </c>
      <c r="D116" s="18">
        <v>340</v>
      </c>
      <c r="E116" s="18">
        <v>30</v>
      </c>
      <c r="F116" s="18">
        <v>370</v>
      </c>
      <c r="G116" s="18">
        <v>2800</v>
      </c>
      <c r="H116" s="18">
        <v>21</v>
      </c>
      <c r="I116" s="18">
        <v>2821</v>
      </c>
    </row>
    <row r="117" spans="1:9">
      <c r="A117" s="18" t="s">
        <v>79</v>
      </c>
      <c r="B117" s="18" t="s">
        <v>51</v>
      </c>
      <c r="C117" s="18" t="s">
        <v>33</v>
      </c>
      <c r="D117" s="18">
        <v>3</v>
      </c>
      <c r="E117" s="18">
        <v>0</v>
      </c>
      <c r="F117" s="18">
        <v>3</v>
      </c>
      <c r="G117" s="18">
        <v>11.171980221332706</v>
      </c>
      <c r="H117" s="18">
        <v>0</v>
      </c>
      <c r="I117" s="18">
        <v>11.171980221332706</v>
      </c>
    </row>
    <row r="118" spans="1:9">
      <c r="A118" s="18" t="s">
        <v>79</v>
      </c>
      <c r="B118" s="18" t="s">
        <v>51</v>
      </c>
      <c r="C118" s="18" t="s">
        <v>34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</row>
    <row r="119" spans="1:9">
      <c r="A119" s="18" t="s">
        <v>79</v>
      </c>
      <c r="B119" s="18" t="s">
        <v>51</v>
      </c>
      <c r="C119" s="18" t="s">
        <v>35</v>
      </c>
      <c r="D119" s="18">
        <v>2</v>
      </c>
      <c r="E119" s="18">
        <v>0</v>
      </c>
      <c r="F119" s="18">
        <v>2</v>
      </c>
      <c r="G119" s="18">
        <v>0</v>
      </c>
      <c r="H119" s="18">
        <v>2.2999999999999998</v>
      </c>
      <c r="I119" s="18">
        <v>2.2999999999999998</v>
      </c>
    </row>
    <row r="120" spans="1:9">
      <c r="A120" s="18" t="s">
        <v>79</v>
      </c>
      <c r="B120" s="18" t="s">
        <v>51</v>
      </c>
      <c r="C120" s="18" t="s">
        <v>36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</row>
    <row r="121" spans="1:9">
      <c r="A121" s="18" t="s">
        <v>79</v>
      </c>
      <c r="B121" s="18" t="s">
        <v>51</v>
      </c>
      <c r="C121" s="18" t="s">
        <v>37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</row>
    <row r="122" spans="1:9">
      <c r="A122" s="18" t="s">
        <v>79</v>
      </c>
      <c r="B122" s="18" t="s">
        <v>51</v>
      </c>
      <c r="C122" s="18" t="s">
        <v>38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</row>
    <row r="123" spans="1:9">
      <c r="A123" s="18" t="s">
        <v>79</v>
      </c>
      <c r="B123" s="18" t="s">
        <v>51</v>
      </c>
      <c r="C123" s="18" t="s">
        <v>39</v>
      </c>
      <c r="D123" s="18">
        <v>60</v>
      </c>
      <c r="E123" s="18">
        <v>0</v>
      </c>
      <c r="F123" s="18">
        <v>60</v>
      </c>
      <c r="G123" s="18">
        <v>3300</v>
      </c>
      <c r="H123" s="18">
        <v>0</v>
      </c>
      <c r="I123" s="18">
        <v>3300</v>
      </c>
    </row>
    <row r="124" spans="1:9">
      <c r="A124" s="18" t="s">
        <v>79</v>
      </c>
      <c r="B124" s="18" t="s">
        <v>51</v>
      </c>
      <c r="C124" s="18" t="s">
        <v>40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</row>
    <row r="125" spans="1:9">
      <c r="A125" s="18" t="s">
        <v>79</v>
      </c>
      <c r="B125" s="18" t="s">
        <v>51</v>
      </c>
      <c r="C125" s="18" t="s">
        <v>41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</row>
    <row r="126" spans="1:9">
      <c r="A126" s="18" t="s">
        <v>79</v>
      </c>
      <c r="B126" s="18" t="s">
        <v>51</v>
      </c>
      <c r="C126" s="18" t="s">
        <v>42</v>
      </c>
      <c r="D126" s="18">
        <v>0</v>
      </c>
      <c r="E126" s="18">
        <v>3</v>
      </c>
      <c r="F126" s="18">
        <v>3</v>
      </c>
      <c r="G126" s="18">
        <v>0</v>
      </c>
      <c r="H126" s="18">
        <v>1</v>
      </c>
      <c r="I126" s="18">
        <v>1</v>
      </c>
    </row>
    <row r="127" spans="1:9">
      <c r="A127" s="18" t="s">
        <v>79</v>
      </c>
      <c r="B127" s="18" t="s">
        <v>43</v>
      </c>
      <c r="C127" s="18" t="s">
        <v>43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</row>
    <row r="128" spans="1:9">
      <c r="A128" s="1"/>
      <c r="B128" s="1" t="s">
        <v>92</v>
      </c>
      <c r="C128" s="1"/>
      <c r="D128" s="1">
        <f>SUM(D87:D127)</f>
        <v>1481</v>
      </c>
      <c r="E128" s="1">
        <f t="shared" ref="E128:I128" si="2">SUM(E87:E127)</f>
        <v>30763</v>
      </c>
      <c r="F128" s="1">
        <f t="shared" si="2"/>
        <v>32244</v>
      </c>
      <c r="G128" s="1">
        <f t="shared" si="2"/>
        <v>12358.571980221332</v>
      </c>
      <c r="H128" s="1">
        <f t="shared" si="2"/>
        <v>4034.3</v>
      </c>
      <c r="I128" s="1">
        <f t="shared" si="2"/>
        <v>16392.871980221331</v>
      </c>
    </row>
    <row r="129" spans="1:9">
      <c r="A129" s="18" t="s">
        <v>80</v>
      </c>
      <c r="B129" s="18" t="s">
        <v>46</v>
      </c>
      <c r="C129" s="18" t="s">
        <v>3</v>
      </c>
      <c r="D129" s="18">
        <v>700</v>
      </c>
      <c r="E129" s="18">
        <v>6500</v>
      </c>
      <c r="F129" s="18">
        <v>7200</v>
      </c>
      <c r="G129" s="18">
        <v>2100</v>
      </c>
      <c r="H129" s="18">
        <v>1060</v>
      </c>
      <c r="I129" s="18">
        <v>3160</v>
      </c>
    </row>
    <row r="130" spans="1:9">
      <c r="A130" s="18" t="s">
        <v>80</v>
      </c>
      <c r="B130" s="18" t="s">
        <v>46</v>
      </c>
      <c r="C130" s="18" t="s">
        <v>4</v>
      </c>
      <c r="D130" s="18">
        <v>1400</v>
      </c>
      <c r="E130" s="18">
        <v>500</v>
      </c>
      <c r="F130" s="18">
        <v>1900</v>
      </c>
      <c r="G130" s="18">
        <v>5460</v>
      </c>
      <c r="H130" s="18">
        <v>180</v>
      </c>
      <c r="I130" s="18">
        <v>5640</v>
      </c>
    </row>
    <row r="131" spans="1:9">
      <c r="A131" s="18" t="s">
        <v>80</v>
      </c>
      <c r="B131" s="18" t="s">
        <v>46</v>
      </c>
      <c r="C131" s="18" t="s">
        <v>5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</row>
    <row r="132" spans="1:9">
      <c r="A132" s="18" t="s">
        <v>80</v>
      </c>
      <c r="B132" s="18" t="s">
        <v>46</v>
      </c>
      <c r="C132" s="18" t="s">
        <v>6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</row>
    <row r="133" spans="1:9">
      <c r="A133" s="18" t="s">
        <v>80</v>
      </c>
      <c r="B133" s="18" t="s">
        <v>47</v>
      </c>
      <c r="C133" s="18" t="s">
        <v>7</v>
      </c>
      <c r="D133" s="18">
        <v>9</v>
      </c>
      <c r="E133" s="18">
        <v>473</v>
      </c>
      <c r="F133" s="18">
        <v>482</v>
      </c>
      <c r="G133" s="18">
        <v>9</v>
      </c>
      <c r="H133" s="18">
        <v>142</v>
      </c>
      <c r="I133" s="18">
        <v>151</v>
      </c>
    </row>
    <row r="134" spans="1:9">
      <c r="A134" s="18" t="s">
        <v>80</v>
      </c>
      <c r="B134" s="18" t="s">
        <v>47</v>
      </c>
      <c r="C134" s="18" t="s">
        <v>8</v>
      </c>
      <c r="D134" s="18">
        <v>149</v>
      </c>
      <c r="E134" s="18">
        <v>0</v>
      </c>
      <c r="F134" s="18">
        <v>149</v>
      </c>
      <c r="G134" s="18">
        <v>372</v>
      </c>
      <c r="H134" s="18">
        <v>0</v>
      </c>
      <c r="I134" s="18">
        <v>372</v>
      </c>
    </row>
    <row r="135" spans="1:9">
      <c r="A135" s="18" t="s">
        <v>80</v>
      </c>
      <c r="B135" s="18" t="s">
        <v>47</v>
      </c>
      <c r="C135" s="18" t="s">
        <v>9</v>
      </c>
      <c r="D135" s="18">
        <v>1</v>
      </c>
      <c r="E135" s="18">
        <v>53</v>
      </c>
      <c r="F135" s="18">
        <v>54</v>
      </c>
      <c r="G135" s="18">
        <v>1</v>
      </c>
      <c r="H135" s="18">
        <v>20</v>
      </c>
      <c r="I135" s="18">
        <v>21</v>
      </c>
    </row>
    <row r="136" spans="1:9">
      <c r="A136" s="18" t="s">
        <v>80</v>
      </c>
      <c r="B136" s="18" t="s">
        <v>47</v>
      </c>
      <c r="C136" s="18" t="s">
        <v>10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</row>
    <row r="137" spans="1:9">
      <c r="A137" s="18" t="s">
        <v>80</v>
      </c>
      <c r="B137" s="18" t="s">
        <v>47</v>
      </c>
      <c r="C137" s="18" t="s">
        <v>11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</row>
    <row r="138" spans="1:9">
      <c r="A138" s="18" t="s">
        <v>80</v>
      </c>
      <c r="B138" s="18" t="s">
        <v>48</v>
      </c>
      <c r="C138" s="18" t="s">
        <v>12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</row>
    <row r="139" spans="1:9">
      <c r="A139" s="18" t="s">
        <v>80</v>
      </c>
      <c r="B139" s="18" t="s">
        <v>48</v>
      </c>
      <c r="C139" s="18" t="s">
        <v>13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</row>
    <row r="140" spans="1:9">
      <c r="A140" s="18" t="s">
        <v>80</v>
      </c>
      <c r="B140" s="18" t="s">
        <v>48</v>
      </c>
      <c r="C140" s="18" t="s">
        <v>14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</row>
    <row r="141" spans="1:9">
      <c r="A141" s="18" t="s">
        <v>80</v>
      </c>
      <c r="B141" s="18" t="s">
        <v>48</v>
      </c>
      <c r="C141" s="18" t="s">
        <v>15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</row>
    <row r="142" spans="1:9">
      <c r="A142" s="18" t="s">
        <v>80</v>
      </c>
      <c r="B142" s="18" t="s">
        <v>48</v>
      </c>
      <c r="C142" s="18" t="s">
        <v>16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</row>
    <row r="143" spans="1:9">
      <c r="A143" s="18" t="s">
        <v>80</v>
      </c>
      <c r="B143" s="18" t="s">
        <v>48</v>
      </c>
      <c r="C143" s="18" t="s">
        <v>17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</row>
    <row r="144" spans="1:9">
      <c r="A144" s="18" t="s">
        <v>80</v>
      </c>
      <c r="B144" s="18" t="s">
        <v>48</v>
      </c>
      <c r="C144" s="18" t="s">
        <v>18</v>
      </c>
      <c r="D144" s="18">
        <v>4</v>
      </c>
      <c r="E144" s="18">
        <v>0</v>
      </c>
      <c r="F144" s="18">
        <v>4</v>
      </c>
      <c r="G144" s="18">
        <v>10</v>
      </c>
      <c r="H144" s="18">
        <v>0</v>
      </c>
      <c r="I144" s="18">
        <v>10</v>
      </c>
    </row>
    <row r="145" spans="1:9">
      <c r="A145" s="18" t="s">
        <v>80</v>
      </c>
      <c r="B145" s="18" t="s">
        <v>48</v>
      </c>
      <c r="C145" s="18" t="s">
        <v>19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</row>
    <row r="146" spans="1:9">
      <c r="A146" s="18" t="s">
        <v>80</v>
      </c>
      <c r="B146" s="18" t="s">
        <v>48</v>
      </c>
      <c r="C146" s="18" t="s">
        <v>20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</row>
    <row r="147" spans="1:9">
      <c r="A147" s="18" t="s">
        <v>80</v>
      </c>
      <c r="B147" s="18" t="s">
        <v>48</v>
      </c>
      <c r="C147" s="18" t="s">
        <v>21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</row>
    <row r="148" spans="1:9">
      <c r="A148" s="18" t="s">
        <v>80</v>
      </c>
      <c r="B148" s="18" t="s">
        <v>48</v>
      </c>
      <c r="C148" s="18" t="s">
        <v>22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</row>
    <row r="149" spans="1:9">
      <c r="A149" s="18" t="s">
        <v>80</v>
      </c>
      <c r="B149" s="18" t="s">
        <v>49</v>
      </c>
      <c r="C149" s="18" t="s">
        <v>23</v>
      </c>
      <c r="D149" s="18">
        <v>13</v>
      </c>
      <c r="E149" s="18">
        <v>0</v>
      </c>
      <c r="F149" s="18">
        <v>13</v>
      </c>
      <c r="G149" s="18">
        <v>364</v>
      </c>
      <c r="H149" s="18">
        <v>0</v>
      </c>
      <c r="I149" s="18">
        <v>364</v>
      </c>
    </row>
    <row r="150" spans="1:9">
      <c r="A150" s="18" t="s">
        <v>80</v>
      </c>
      <c r="B150" s="18" t="s">
        <v>49</v>
      </c>
      <c r="C150" s="18" t="s">
        <v>24</v>
      </c>
      <c r="D150" s="18">
        <v>12</v>
      </c>
      <c r="E150" s="18">
        <v>0</v>
      </c>
      <c r="F150" s="18">
        <v>12</v>
      </c>
      <c r="G150" s="18">
        <v>544.69565217391312</v>
      </c>
      <c r="H150" s="18">
        <v>0</v>
      </c>
      <c r="I150" s="18">
        <v>544.69565217391312</v>
      </c>
    </row>
    <row r="151" spans="1:9">
      <c r="A151" s="18" t="s">
        <v>80</v>
      </c>
      <c r="B151" s="18" t="s">
        <v>49</v>
      </c>
      <c r="C151" s="18" t="s">
        <v>25</v>
      </c>
      <c r="D151" s="18">
        <v>15</v>
      </c>
      <c r="E151" s="18">
        <v>0</v>
      </c>
      <c r="F151" s="18">
        <v>15</v>
      </c>
      <c r="G151" s="18">
        <v>452.98972282777953</v>
      </c>
      <c r="H151" s="18">
        <v>0</v>
      </c>
      <c r="I151" s="18">
        <v>452.98972282777953</v>
      </c>
    </row>
    <row r="152" spans="1:9">
      <c r="A152" s="18" t="s">
        <v>80</v>
      </c>
      <c r="B152" s="18" t="s">
        <v>49</v>
      </c>
      <c r="C152" s="18" t="s">
        <v>26</v>
      </c>
      <c r="D152" s="18">
        <v>11</v>
      </c>
      <c r="E152" s="18">
        <v>0</v>
      </c>
      <c r="F152" s="18">
        <v>11</v>
      </c>
      <c r="G152" s="18">
        <v>171.6</v>
      </c>
      <c r="H152" s="18">
        <v>0</v>
      </c>
      <c r="I152" s="18">
        <v>171.6</v>
      </c>
    </row>
    <row r="153" spans="1:9">
      <c r="A153" s="18" t="s">
        <v>80</v>
      </c>
      <c r="B153" s="18" t="s">
        <v>49</v>
      </c>
      <c r="C153" s="18" t="s">
        <v>27</v>
      </c>
      <c r="D153" s="18">
        <v>6</v>
      </c>
      <c r="E153" s="18">
        <v>0</v>
      </c>
      <c r="F153" s="18">
        <v>6</v>
      </c>
      <c r="G153" s="18">
        <v>31</v>
      </c>
      <c r="H153" s="18">
        <v>0</v>
      </c>
      <c r="I153" s="18">
        <v>31</v>
      </c>
    </row>
    <row r="154" spans="1:9">
      <c r="A154" s="18" t="s">
        <v>80</v>
      </c>
      <c r="B154" s="18" t="s">
        <v>50</v>
      </c>
      <c r="C154" s="18" t="s">
        <v>28</v>
      </c>
      <c r="D154" s="18">
        <v>2</v>
      </c>
      <c r="E154" s="18">
        <v>0</v>
      </c>
      <c r="F154" s="18">
        <v>2</v>
      </c>
      <c r="G154" s="18">
        <v>69.999999999999758</v>
      </c>
      <c r="H154" s="18">
        <v>0</v>
      </c>
      <c r="I154" s="18">
        <v>69.999999999999758</v>
      </c>
    </row>
    <row r="155" spans="1:9">
      <c r="A155" s="18" t="s">
        <v>80</v>
      </c>
      <c r="B155" s="18" t="s">
        <v>50</v>
      </c>
      <c r="C155" s="18" t="s">
        <v>29</v>
      </c>
      <c r="D155" s="18">
        <v>20</v>
      </c>
      <c r="E155" s="18">
        <v>0</v>
      </c>
      <c r="F155" s="18">
        <v>20</v>
      </c>
      <c r="G155" s="18">
        <v>998</v>
      </c>
      <c r="H155" s="18">
        <v>0</v>
      </c>
      <c r="I155" s="18">
        <v>998</v>
      </c>
    </row>
    <row r="156" spans="1:9">
      <c r="A156" s="18" t="s">
        <v>80</v>
      </c>
      <c r="B156" s="18" t="s">
        <v>50</v>
      </c>
      <c r="C156" s="18" t="s">
        <v>30</v>
      </c>
      <c r="D156" s="18">
        <v>5</v>
      </c>
      <c r="E156" s="18">
        <v>0</v>
      </c>
      <c r="F156" s="18">
        <v>5</v>
      </c>
      <c r="G156" s="18">
        <v>149.99999999999994</v>
      </c>
      <c r="H156" s="18">
        <v>0</v>
      </c>
      <c r="I156" s="18">
        <v>149.99999999999994</v>
      </c>
    </row>
    <row r="157" spans="1:9">
      <c r="A157" s="18" t="s">
        <v>80</v>
      </c>
      <c r="B157" s="18" t="s">
        <v>50</v>
      </c>
      <c r="C157" s="18" t="s">
        <v>31</v>
      </c>
      <c r="D157" s="18">
        <v>1.5</v>
      </c>
      <c r="E157" s="18">
        <v>0</v>
      </c>
      <c r="F157" s="18">
        <v>1.5</v>
      </c>
      <c r="G157" s="18">
        <v>70</v>
      </c>
      <c r="H157" s="18">
        <v>0</v>
      </c>
      <c r="I157" s="18">
        <v>70</v>
      </c>
    </row>
    <row r="158" spans="1:9">
      <c r="A158" s="18" t="s">
        <v>80</v>
      </c>
      <c r="B158" s="18" t="s">
        <v>51</v>
      </c>
      <c r="C158" s="18" t="s">
        <v>32</v>
      </c>
      <c r="D158" s="18">
        <v>600</v>
      </c>
      <c r="E158" s="18">
        <v>100</v>
      </c>
      <c r="F158" s="18">
        <v>700</v>
      </c>
      <c r="G158" s="18">
        <v>4800</v>
      </c>
      <c r="H158" s="18">
        <v>60</v>
      </c>
      <c r="I158" s="18">
        <v>4860</v>
      </c>
    </row>
    <row r="159" spans="1:9">
      <c r="A159" s="18" t="s">
        <v>80</v>
      </c>
      <c r="B159" s="18" t="s">
        <v>51</v>
      </c>
      <c r="C159" s="18" t="s">
        <v>33</v>
      </c>
      <c r="D159" s="18">
        <v>50</v>
      </c>
      <c r="E159" s="18">
        <v>0</v>
      </c>
      <c r="F159" s="18">
        <v>50</v>
      </c>
      <c r="G159" s="18">
        <v>240</v>
      </c>
      <c r="H159" s="18">
        <v>0</v>
      </c>
      <c r="I159" s="18">
        <v>240</v>
      </c>
    </row>
    <row r="160" spans="1:9">
      <c r="A160" s="18" t="s">
        <v>80</v>
      </c>
      <c r="B160" s="18" t="s">
        <v>51</v>
      </c>
      <c r="C160" s="18" t="s">
        <v>34</v>
      </c>
      <c r="D160" s="18">
        <v>0</v>
      </c>
      <c r="E160" s="18">
        <v>2</v>
      </c>
      <c r="F160" s="18">
        <v>2</v>
      </c>
      <c r="G160" s="18">
        <v>0</v>
      </c>
      <c r="H160" s="18">
        <v>0.6</v>
      </c>
      <c r="I160" s="18">
        <v>0.6</v>
      </c>
    </row>
    <row r="161" spans="1:9">
      <c r="A161" s="18" t="s">
        <v>80</v>
      </c>
      <c r="B161" s="18" t="s">
        <v>51</v>
      </c>
      <c r="C161" s="18" t="s">
        <v>35</v>
      </c>
      <c r="D161" s="18">
        <v>0</v>
      </c>
      <c r="E161" s="18">
        <v>10</v>
      </c>
      <c r="F161" s="18">
        <v>10</v>
      </c>
      <c r="G161" s="18">
        <v>0</v>
      </c>
      <c r="H161" s="18">
        <v>4</v>
      </c>
      <c r="I161" s="18">
        <v>4</v>
      </c>
    </row>
    <row r="162" spans="1:9">
      <c r="A162" s="18" t="s">
        <v>80</v>
      </c>
      <c r="B162" s="18" t="s">
        <v>51</v>
      </c>
      <c r="C162" s="18" t="s">
        <v>36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</row>
    <row r="163" spans="1:9">
      <c r="A163" s="18" t="s">
        <v>80</v>
      </c>
      <c r="B163" s="18" t="s">
        <v>51</v>
      </c>
      <c r="C163" s="18" t="s">
        <v>37</v>
      </c>
      <c r="D163" s="18">
        <v>4</v>
      </c>
      <c r="E163" s="18">
        <v>0</v>
      </c>
      <c r="F163" s="18">
        <v>4</v>
      </c>
      <c r="G163" s="18">
        <v>120</v>
      </c>
      <c r="H163" s="18">
        <v>0</v>
      </c>
      <c r="I163" s="18">
        <v>120</v>
      </c>
    </row>
    <row r="164" spans="1:9">
      <c r="A164" s="18" t="s">
        <v>80</v>
      </c>
      <c r="B164" s="18" t="s">
        <v>51</v>
      </c>
      <c r="C164" s="18" t="s">
        <v>38</v>
      </c>
      <c r="D164" s="18">
        <v>5</v>
      </c>
      <c r="E164" s="18">
        <v>0</v>
      </c>
      <c r="F164" s="18">
        <v>5</v>
      </c>
      <c r="G164" s="18">
        <v>15</v>
      </c>
      <c r="H164" s="18">
        <v>0</v>
      </c>
      <c r="I164" s="18">
        <v>15</v>
      </c>
    </row>
    <row r="165" spans="1:9">
      <c r="A165" s="18" t="s">
        <v>80</v>
      </c>
      <c r="B165" s="18" t="s">
        <v>51</v>
      </c>
      <c r="C165" s="18" t="s">
        <v>39</v>
      </c>
      <c r="D165" s="18">
        <v>30</v>
      </c>
      <c r="E165" s="18">
        <v>0</v>
      </c>
      <c r="F165" s="18">
        <v>30</v>
      </c>
      <c r="G165" s="18">
        <v>1350</v>
      </c>
      <c r="H165" s="18">
        <v>0</v>
      </c>
      <c r="I165" s="18">
        <v>1350</v>
      </c>
    </row>
    <row r="166" spans="1:9">
      <c r="A166" s="18" t="s">
        <v>80</v>
      </c>
      <c r="B166" s="18" t="s">
        <v>51</v>
      </c>
      <c r="C166" s="18" t="s">
        <v>40</v>
      </c>
      <c r="D166" s="18">
        <v>5</v>
      </c>
      <c r="E166" s="18">
        <v>0</v>
      </c>
      <c r="F166" s="18">
        <v>5</v>
      </c>
      <c r="G166" s="18">
        <v>150</v>
      </c>
      <c r="H166" s="18">
        <v>0</v>
      </c>
      <c r="I166" s="18">
        <v>150</v>
      </c>
    </row>
    <row r="167" spans="1:9">
      <c r="A167" s="18" t="s">
        <v>80</v>
      </c>
      <c r="B167" s="18" t="s">
        <v>51</v>
      </c>
      <c r="C167" s="18" t="s">
        <v>41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</row>
    <row r="168" spans="1:9">
      <c r="A168" s="18" t="s">
        <v>80</v>
      </c>
      <c r="B168" s="18" t="s">
        <v>51</v>
      </c>
      <c r="C168" s="18" t="s">
        <v>42</v>
      </c>
      <c r="D168" s="18">
        <v>0</v>
      </c>
      <c r="E168" s="18">
        <v>4</v>
      </c>
      <c r="F168" s="18">
        <v>4</v>
      </c>
      <c r="G168" s="18">
        <v>0</v>
      </c>
      <c r="H168" s="18">
        <v>2</v>
      </c>
      <c r="I168" s="18">
        <v>2</v>
      </c>
    </row>
    <row r="169" spans="1:9">
      <c r="A169" s="18" t="s">
        <v>80</v>
      </c>
      <c r="B169" s="18" t="s">
        <v>43</v>
      </c>
      <c r="C169" s="18" t="s">
        <v>43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</row>
    <row r="170" spans="1:9">
      <c r="A170" s="1"/>
      <c r="B170" s="1" t="s">
        <v>93</v>
      </c>
      <c r="C170" s="1"/>
      <c r="D170" s="1">
        <f>SUM(D129:D169)</f>
        <v>3042.5</v>
      </c>
      <c r="E170" s="1">
        <f t="shared" ref="E170:I170" si="3">SUM(E129:E169)</f>
        <v>7642</v>
      </c>
      <c r="F170" s="1">
        <f t="shared" si="3"/>
        <v>10684.5</v>
      </c>
      <c r="G170" s="1">
        <f t="shared" si="3"/>
        <v>17479.285375001695</v>
      </c>
      <c r="H170" s="1">
        <f t="shared" si="3"/>
        <v>1468.6</v>
      </c>
      <c r="I170" s="1">
        <f t="shared" si="3"/>
        <v>18947.885375001693</v>
      </c>
    </row>
    <row r="171" spans="1:9">
      <c r="A171" s="18" t="s">
        <v>81</v>
      </c>
      <c r="B171" s="18" t="s">
        <v>46</v>
      </c>
      <c r="C171" s="18" t="s">
        <v>3</v>
      </c>
      <c r="D171" s="18">
        <v>5900</v>
      </c>
      <c r="E171" s="18">
        <v>14000</v>
      </c>
      <c r="F171" s="18">
        <v>19900</v>
      </c>
      <c r="G171" s="18">
        <v>18290</v>
      </c>
      <c r="H171" s="18">
        <v>900</v>
      </c>
      <c r="I171" s="18">
        <v>19190</v>
      </c>
    </row>
    <row r="172" spans="1:9">
      <c r="A172" s="18" t="s">
        <v>81</v>
      </c>
      <c r="B172" s="18" t="s">
        <v>46</v>
      </c>
      <c r="C172" s="18" t="s">
        <v>4</v>
      </c>
      <c r="D172" s="18">
        <v>4200</v>
      </c>
      <c r="E172" s="18">
        <v>500</v>
      </c>
      <c r="F172" s="18">
        <v>4700</v>
      </c>
      <c r="G172" s="18">
        <v>15960</v>
      </c>
      <c r="H172" s="18">
        <v>200</v>
      </c>
      <c r="I172" s="18">
        <v>16160</v>
      </c>
    </row>
    <row r="173" spans="1:9">
      <c r="A173" s="18" t="s">
        <v>81</v>
      </c>
      <c r="B173" s="18" t="s">
        <v>46</v>
      </c>
      <c r="C173" s="18" t="s">
        <v>5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</row>
    <row r="174" spans="1:9">
      <c r="A174" s="18" t="s">
        <v>81</v>
      </c>
      <c r="B174" s="18" t="s">
        <v>46</v>
      </c>
      <c r="C174" s="18" t="s">
        <v>6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</row>
    <row r="175" spans="1:9">
      <c r="A175" s="18" t="s">
        <v>81</v>
      </c>
      <c r="B175" s="18" t="s">
        <v>47</v>
      </c>
      <c r="C175" s="18" t="s">
        <v>7</v>
      </c>
      <c r="D175" s="18">
        <v>20</v>
      </c>
      <c r="E175" s="18">
        <v>425</v>
      </c>
      <c r="F175" s="18">
        <v>445</v>
      </c>
      <c r="G175" s="18">
        <v>20</v>
      </c>
      <c r="H175" s="18">
        <v>130</v>
      </c>
      <c r="I175" s="18">
        <v>150</v>
      </c>
    </row>
    <row r="176" spans="1:9">
      <c r="A176" s="18" t="s">
        <v>81</v>
      </c>
      <c r="B176" s="18" t="s">
        <v>47</v>
      </c>
      <c r="C176" s="18" t="s">
        <v>8</v>
      </c>
      <c r="D176" s="18">
        <v>3200</v>
      </c>
      <c r="E176" s="18">
        <v>0</v>
      </c>
      <c r="F176" s="18">
        <v>3200</v>
      </c>
      <c r="G176" s="18">
        <v>8640</v>
      </c>
      <c r="H176" s="18">
        <v>0</v>
      </c>
      <c r="I176" s="18">
        <v>8640</v>
      </c>
    </row>
    <row r="177" spans="1:9">
      <c r="A177" s="18" t="s">
        <v>81</v>
      </c>
      <c r="B177" s="18" t="s">
        <v>47</v>
      </c>
      <c r="C177" s="18" t="s">
        <v>9</v>
      </c>
      <c r="D177" s="18">
        <v>10</v>
      </c>
      <c r="E177" s="18">
        <v>5</v>
      </c>
      <c r="F177" s="18">
        <v>15</v>
      </c>
      <c r="G177" s="18">
        <v>9</v>
      </c>
      <c r="H177" s="18">
        <v>2</v>
      </c>
      <c r="I177" s="18">
        <v>11</v>
      </c>
    </row>
    <row r="178" spans="1:9">
      <c r="A178" s="18" t="s">
        <v>81</v>
      </c>
      <c r="B178" s="18" t="s">
        <v>47</v>
      </c>
      <c r="C178" s="18" t="s">
        <v>10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</row>
    <row r="179" spans="1:9">
      <c r="A179" s="18" t="s">
        <v>81</v>
      </c>
      <c r="B179" s="18" t="s">
        <v>47</v>
      </c>
      <c r="C179" s="18" t="s">
        <v>11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</row>
    <row r="180" spans="1:9">
      <c r="A180" s="18" t="s">
        <v>81</v>
      </c>
      <c r="B180" s="18" t="s">
        <v>48</v>
      </c>
      <c r="C180" s="18" t="s">
        <v>12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</row>
    <row r="181" spans="1:9">
      <c r="A181" s="18" t="s">
        <v>81</v>
      </c>
      <c r="B181" s="18" t="s">
        <v>48</v>
      </c>
      <c r="C181" s="18" t="s">
        <v>13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</row>
    <row r="182" spans="1:9">
      <c r="A182" s="18" t="s">
        <v>81</v>
      </c>
      <c r="B182" s="18" t="s">
        <v>48</v>
      </c>
      <c r="C182" s="18" t="s">
        <v>14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</row>
    <row r="183" spans="1:9">
      <c r="A183" s="18" t="s">
        <v>81</v>
      </c>
      <c r="B183" s="18" t="s">
        <v>48</v>
      </c>
      <c r="C183" s="18" t="s">
        <v>15</v>
      </c>
      <c r="D183" s="18">
        <v>15</v>
      </c>
      <c r="E183" s="18">
        <v>0</v>
      </c>
      <c r="F183" s="18">
        <v>15</v>
      </c>
      <c r="G183" s="18">
        <v>30</v>
      </c>
      <c r="H183" s="18">
        <v>0</v>
      </c>
      <c r="I183" s="18">
        <v>30</v>
      </c>
    </row>
    <row r="184" spans="1:9">
      <c r="A184" s="18" t="s">
        <v>81</v>
      </c>
      <c r="B184" s="18" t="s">
        <v>48</v>
      </c>
      <c r="C184" s="18" t="s">
        <v>16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</row>
    <row r="185" spans="1:9">
      <c r="A185" s="18" t="s">
        <v>81</v>
      </c>
      <c r="B185" s="18" t="s">
        <v>48</v>
      </c>
      <c r="C185" s="18" t="s">
        <v>17</v>
      </c>
      <c r="D185" s="18">
        <v>60</v>
      </c>
      <c r="E185" s="18">
        <v>0</v>
      </c>
      <c r="F185" s="18">
        <v>60</v>
      </c>
      <c r="G185" s="18">
        <v>99</v>
      </c>
      <c r="H185" s="18">
        <v>0</v>
      </c>
      <c r="I185" s="18">
        <v>99</v>
      </c>
    </row>
    <row r="186" spans="1:9">
      <c r="A186" s="18" t="s">
        <v>81</v>
      </c>
      <c r="B186" s="18" t="s">
        <v>48</v>
      </c>
      <c r="C186" s="18" t="s">
        <v>18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</row>
    <row r="187" spans="1:9">
      <c r="A187" s="18" t="s">
        <v>81</v>
      </c>
      <c r="B187" s="18" t="s">
        <v>48</v>
      </c>
      <c r="C187" s="18" t="s">
        <v>19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</row>
    <row r="188" spans="1:9">
      <c r="A188" s="18" t="s">
        <v>81</v>
      </c>
      <c r="B188" s="18" t="s">
        <v>48</v>
      </c>
      <c r="C188" s="18" t="s">
        <v>20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</row>
    <row r="189" spans="1:9">
      <c r="A189" s="18" t="s">
        <v>81</v>
      </c>
      <c r="B189" s="18" t="s">
        <v>48</v>
      </c>
      <c r="C189" s="18" t="s">
        <v>21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</row>
    <row r="190" spans="1:9">
      <c r="A190" s="18" t="s">
        <v>81</v>
      </c>
      <c r="B190" s="18" t="s">
        <v>48</v>
      </c>
      <c r="C190" s="18" t="s">
        <v>22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</row>
    <row r="191" spans="1:9">
      <c r="A191" s="18" t="s">
        <v>81</v>
      </c>
      <c r="B191" s="18" t="s">
        <v>49</v>
      </c>
      <c r="C191" s="18" t="s">
        <v>23</v>
      </c>
      <c r="D191" s="18">
        <v>67</v>
      </c>
      <c r="E191" s="18">
        <v>0</v>
      </c>
      <c r="F191" s="18">
        <v>67</v>
      </c>
      <c r="G191" s="18">
        <v>0</v>
      </c>
      <c r="H191" s="18">
        <v>0</v>
      </c>
      <c r="I191" s="18">
        <v>0</v>
      </c>
    </row>
    <row r="192" spans="1:9">
      <c r="A192" s="18" t="s">
        <v>81</v>
      </c>
      <c r="B192" s="18" t="s">
        <v>49</v>
      </c>
      <c r="C192" s="18" t="s">
        <v>24</v>
      </c>
      <c r="D192" s="18">
        <v>105</v>
      </c>
      <c r="E192" s="18">
        <v>0</v>
      </c>
      <c r="F192" s="18">
        <v>105</v>
      </c>
      <c r="G192" s="18">
        <v>0</v>
      </c>
      <c r="H192" s="18">
        <v>0</v>
      </c>
      <c r="I192" s="18">
        <v>0</v>
      </c>
    </row>
    <row r="193" spans="1:9">
      <c r="A193" s="18" t="s">
        <v>81</v>
      </c>
      <c r="B193" s="18" t="s">
        <v>49</v>
      </c>
      <c r="C193" s="18" t="s">
        <v>25</v>
      </c>
      <c r="D193" s="18">
        <v>62</v>
      </c>
      <c r="E193" s="18">
        <v>0</v>
      </c>
      <c r="F193" s="18">
        <v>62</v>
      </c>
      <c r="G193" s="18">
        <v>0</v>
      </c>
      <c r="H193" s="18">
        <v>0</v>
      </c>
      <c r="I193" s="18">
        <v>0</v>
      </c>
    </row>
    <row r="194" spans="1:9">
      <c r="A194" s="18" t="s">
        <v>81</v>
      </c>
      <c r="B194" s="18" t="s">
        <v>49</v>
      </c>
      <c r="C194" s="18" t="s">
        <v>26</v>
      </c>
      <c r="D194" s="18">
        <v>70</v>
      </c>
      <c r="E194" s="18">
        <v>0</v>
      </c>
      <c r="F194" s="18">
        <v>70</v>
      </c>
      <c r="G194" s="18">
        <v>1092</v>
      </c>
      <c r="H194" s="18">
        <v>0</v>
      </c>
      <c r="I194" s="18">
        <v>1092</v>
      </c>
    </row>
    <row r="195" spans="1:9">
      <c r="A195" s="18" t="s">
        <v>81</v>
      </c>
      <c r="B195" s="18" t="s">
        <v>49</v>
      </c>
      <c r="C195" s="18" t="s">
        <v>27</v>
      </c>
      <c r="D195" s="18">
        <v>10</v>
      </c>
      <c r="E195" s="18">
        <v>0</v>
      </c>
      <c r="F195" s="18">
        <v>10</v>
      </c>
      <c r="G195" s="18">
        <v>57.5</v>
      </c>
      <c r="H195" s="18">
        <v>0</v>
      </c>
      <c r="I195" s="18">
        <v>57.5</v>
      </c>
    </row>
    <row r="196" spans="1:9">
      <c r="A196" s="18" t="s">
        <v>81</v>
      </c>
      <c r="B196" s="18" t="s">
        <v>50</v>
      </c>
      <c r="C196" s="18" t="s">
        <v>28</v>
      </c>
      <c r="D196" s="18">
        <v>70</v>
      </c>
      <c r="E196" s="18">
        <v>0</v>
      </c>
      <c r="F196" s="18">
        <v>70</v>
      </c>
      <c r="G196" s="18">
        <v>2449.9999999999986</v>
      </c>
      <c r="H196" s="18">
        <v>0</v>
      </c>
      <c r="I196" s="18">
        <v>2449.9999999999986</v>
      </c>
    </row>
    <row r="197" spans="1:9">
      <c r="A197" s="18" t="s">
        <v>81</v>
      </c>
      <c r="B197" s="18" t="s">
        <v>50</v>
      </c>
      <c r="C197" s="18" t="s">
        <v>29</v>
      </c>
      <c r="D197" s="18">
        <v>150</v>
      </c>
      <c r="E197" s="18">
        <v>0</v>
      </c>
      <c r="F197" s="18">
        <v>150</v>
      </c>
      <c r="G197" s="18">
        <v>7469.6202531645567</v>
      </c>
      <c r="H197" s="18">
        <v>0</v>
      </c>
      <c r="I197" s="18">
        <v>7469.6202531645567</v>
      </c>
    </row>
    <row r="198" spans="1:9">
      <c r="A198" s="18" t="s">
        <v>81</v>
      </c>
      <c r="B198" s="18" t="s">
        <v>50</v>
      </c>
      <c r="C198" s="18" t="s">
        <v>30</v>
      </c>
      <c r="D198" s="18">
        <v>10</v>
      </c>
      <c r="E198" s="18">
        <v>0</v>
      </c>
      <c r="F198" s="18">
        <v>10</v>
      </c>
      <c r="G198" s="18">
        <v>299.99999999999932</v>
      </c>
      <c r="H198" s="18">
        <v>0</v>
      </c>
      <c r="I198" s="18">
        <v>299.99999999999932</v>
      </c>
    </row>
    <row r="199" spans="1:9">
      <c r="A199" s="18" t="s">
        <v>81</v>
      </c>
      <c r="B199" s="18" t="s">
        <v>50</v>
      </c>
      <c r="C199" s="18" t="s">
        <v>31</v>
      </c>
      <c r="D199" s="18">
        <v>17</v>
      </c>
      <c r="E199" s="18">
        <v>0</v>
      </c>
      <c r="F199" s="18">
        <v>17</v>
      </c>
      <c r="G199" s="18">
        <v>925.55555555555554</v>
      </c>
      <c r="H199" s="18">
        <v>0</v>
      </c>
      <c r="I199" s="18">
        <v>925.55555555555554</v>
      </c>
    </row>
    <row r="200" spans="1:9">
      <c r="A200" s="18" t="s">
        <v>81</v>
      </c>
      <c r="B200" s="18" t="s">
        <v>51</v>
      </c>
      <c r="C200" s="18" t="s">
        <v>32</v>
      </c>
      <c r="D200" s="18">
        <v>1850</v>
      </c>
      <c r="E200" s="18">
        <v>0</v>
      </c>
      <c r="F200" s="18">
        <v>1850</v>
      </c>
      <c r="G200" s="18">
        <v>16650</v>
      </c>
      <c r="H200" s="18">
        <v>0</v>
      </c>
      <c r="I200" s="18">
        <v>16650</v>
      </c>
    </row>
    <row r="201" spans="1:9">
      <c r="A201" s="18" t="s">
        <v>81</v>
      </c>
      <c r="B201" s="18" t="s">
        <v>51</v>
      </c>
      <c r="C201" s="18" t="s">
        <v>33</v>
      </c>
      <c r="D201" s="18">
        <v>61</v>
      </c>
      <c r="E201" s="18">
        <v>0</v>
      </c>
      <c r="F201" s="18">
        <v>61</v>
      </c>
      <c r="G201" s="18">
        <v>300</v>
      </c>
      <c r="H201" s="18">
        <v>0</v>
      </c>
      <c r="I201" s="18">
        <v>300</v>
      </c>
    </row>
    <row r="202" spans="1:9">
      <c r="A202" s="18" t="s">
        <v>81</v>
      </c>
      <c r="B202" s="18" t="s">
        <v>51</v>
      </c>
      <c r="C202" s="18" t="s">
        <v>34</v>
      </c>
      <c r="D202" s="18">
        <v>0</v>
      </c>
      <c r="E202" s="18">
        <v>3</v>
      </c>
      <c r="F202" s="18">
        <v>3</v>
      </c>
      <c r="G202" s="18">
        <v>0</v>
      </c>
      <c r="H202" s="18">
        <v>1</v>
      </c>
      <c r="I202" s="18">
        <v>1</v>
      </c>
    </row>
    <row r="203" spans="1:9">
      <c r="A203" s="18" t="s">
        <v>81</v>
      </c>
      <c r="B203" s="18" t="s">
        <v>51</v>
      </c>
      <c r="C203" s="18" t="s">
        <v>35</v>
      </c>
      <c r="D203" s="18">
        <v>0</v>
      </c>
      <c r="E203" s="18">
        <v>2</v>
      </c>
      <c r="F203" s="18">
        <v>2</v>
      </c>
      <c r="G203" s="18">
        <v>0</v>
      </c>
      <c r="H203" s="18">
        <v>0.7</v>
      </c>
      <c r="I203" s="18">
        <v>0.7</v>
      </c>
    </row>
    <row r="204" spans="1:9">
      <c r="A204" s="18" t="s">
        <v>81</v>
      </c>
      <c r="B204" s="18" t="s">
        <v>51</v>
      </c>
      <c r="C204" s="18" t="s">
        <v>36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</row>
    <row r="205" spans="1:9">
      <c r="A205" s="18" t="s">
        <v>81</v>
      </c>
      <c r="B205" s="18" t="s">
        <v>51</v>
      </c>
      <c r="C205" s="18" t="s">
        <v>37</v>
      </c>
      <c r="D205" s="18">
        <v>1</v>
      </c>
      <c r="E205" s="18">
        <v>0</v>
      </c>
      <c r="F205" s="18">
        <v>1</v>
      </c>
      <c r="G205" s="18">
        <v>40</v>
      </c>
      <c r="H205" s="18">
        <v>0</v>
      </c>
      <c r="I205" s="18">
        <v>40</v>
      </c>
    </row>
    <row r="206" spans="1:9">
      <c r="A206" s="18" t="s">
        <v>81</v>
      </c>
      <c r="B206" s="18" t="s">
        <v>51</v>
      </c>
      <c r="C206" s="18" t="s">
        <v>38</v>
      </c>
      <c r="D206" s="18">
        <v>2</v>
      </c>
      <c r="E206" s="18">
        <v>0</v>
      </c>
      <c r="F206" s="18">
        <v>2</v>
      </c>
      <c r="G206" s="18">
        <v>6</v>
      </c>
      <c r="H206" s="18">
        <v>0</v>
      </c>
      <c r="I206" s="18">
        <v>6</v>
      </c>
    </row>
    <row r="207" spans="1:9">
      <c r="A207" s="18" t="s">
        <v>81</v>
      </c>
      <c r="B207" s="18" t="s">
        <v>51</v>
      </c>
      <c r="C207" s="18" t="s">
        <v>39</v>
      </c>
      <c r="D207" s="18">
        <v>310</v>
      </c>
      <c r="E207" s="18">
        <v>0</v>
      </c>
      <c r="F207" s="18">
        <v>310</v>
      </c>
      <c r="G207" s="18">
        <v>23250</v>
      </c>
      <c r="H207" s="18">
        <v>0</v>
      </c>
      <c r="I207" s="18">
        <v>23250</v>
      </c>
    </row>
    <row r="208" spans="1:9">
      <c r="A208" s="18" t="s">
        <v>81</v>
      </c>
      <c r="B208" s="18" t="s">
        <v>51</v>
      </c>
      <c r="C208" s="18" t="s">
        <v>40</v>
      </c>
      <c r="D208" s="18">
        <v>10</v>
      </c>
      <c r="E208" s="18">
        <v>0</v>
      </c>
      <c r="F208" s="18">
        <v>10</v>
      </c>
      <c r="G208" s="18">
        <v>350</v>
      </c>
      <c r="H208" s="18">
        <v>0</v>
      </c>
      <c r="I208" s="18">
        <v>350</v>
      </c>
    </row>
    <row r="209" spans="1:9">
      <c r="A209" s="18" t="s">
        <v>81</v>
      </c>
      <c r="B209" s="18" t="s">
        <v>51</v>
      </c>
      <c r="C209" s="18" t="s">
        <v>41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</row>
    <row r="210" spans="1:9">
      <c r="A210" s="18" t="s">
        <v>81</v>
      </c>
      <c r="B210" s="18" t="s">
        <v>51</v>
      </c>
      <c r="C210" s="18" t="s">
        <v>42</v>
      </c>
      <c r="D210" s="18">
        <v>0</v>
      </c>
      <c r="E210" s="18">
        <v>50</v>
      </c>
      <c r="F210" s="18">
        <v>50</v>
      </c>
      <c r="G210" s="18">
        <v>0</v>
      </c>
      <c r="H210" s="18">
        <v>25</v>
      </c>
      <c r="I210" s="18">
        <v>25</v>
      </c>
    </row>
    <row r="211" spans="1:9">
      <c r="A211" s="18" t="s">
        <v>81</v>
      </c>
      <c r="B211" s="18" t="s">
        <v>43</v>
      </c>
      <c r="C211" s="18" t="s">
        <v>43</v>
      </c>
      <c r="D211" s="18">
        <v>16</v>
      </c>
      <c r="E211" s="18">
        <v>0</v>
      </c>
      <c r="F211" s="18">
        <v>16</v>
      </c>
      <c r="G211" s="18">
        <v>12</v>
      </c>
      <c r="H211" s="18">
        <v>0</v>
      </c>
      <c r="I211" s="18">
        <v>12</v>
      </c>
    </row>
    <row r="212" spans="1:9">
      <c r="A212" s="1"/>
      <c r="B212" s="1" t="s">
        <v>94</v>
      </c>
      <c r="C212" s="1"/>
      <c r="D212" s="1">
        <f>SUM(D171:D211)</f>
        <v>16216</v>
      </c>
      <c r="E212" s="1">
        <f t="shared" ref="E212:I212" si="4">SUM(E171:E211)</f>
        <v>14985</v>
      </c>
      <c r="F212" s="1">
        <f t="shared" si="4"/>
        <v>31201</v>
      </c>
      <c r="G212" s="1">
        <f t="shared" si="4"/>
        <v>95950.675808720116</v>
      </c>
      <c r="H212" s="1">
        <f t="shared" si="4"/>
        <v>1258.7</v>
      </c>
      <c r="I212" s="1">
        <f t="shared" si="4"/>
        <v>97209.375808720113</v>
      </c>
    </row>
    <row r="213" spans="1:9">
      <c r="A213" s="18" t="s">
        <v>82</v>
      </c>
      <c r="B213" s="18" t="s">
        <v>46</v>
      </c>
      <c r="C213" s="18" t="s">
        <v>3</v>
      </c>
      <c r="D213" s="18">
        <v>3050</v>
      </c>
      <c r="E213" s="18">
        <v>6200</v>
      </c>
      <c r="F213" s="18">
        <v>9250</v>
      </c>
      <c r="G213" s="18">
        <v>9760</v>
      </c>
      <c r="H213" s="18">
        <v>1550</v>
      </c>
      <c r="I213" s="18">
        <v>11310</v>
      </c>
    </row>
    <row r="214" spans="1:9">
      <c r="A214" s="18" t="s">
        <v>82</v>
      </c>
      <c r="B214" s="18" t="s">
        <v>46</v>
      </c>
      <c r="C214" s="18" t="s">
        <v>4</v>
      </c>
      <c r="D214" s="18">
        <v>3000</v>
      </c>
      <c r="E214" s="18">
        <v>750</v>
      </c>
      <c r="F214" s="18">
        <v>3750</v>
      </c>
      <c r="G214" s="18">
        <v>9000</v>
      </c>
      <c r="H214" s="18">
        <v>180</v>
      </c>
      <c r="I214" s="18">
        <v>9180</v>
      </c>
    </row>
    <row r="215" spans="1:9">
      <c r="A215" s="18" t="s">
        <v>82</v>
      </c>
      <c r="B215" s="18" t="s">
        <v>46</v>
      </c>
      <c r="C215" s="18" t="s">
        <v>5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</row>
    <row r="216" spans="1:9">
      <c r="A216" s="18" t="s">
        <v>82</v>
      </c>
      <c r="B216" s="18" t="s">
        <v>46</v>
      </c>
      <c r="C216" s="18" t="s">
        <v>6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</row>
    <row r="217" spans="1:9">
      <c r="A217" s="18" t="s">
        <v>82</v>
      </c>
      <c r="B217" s="18" t="s">
        <v>47</v>
      </c>
      <c r="C217" s="18" t="s">
        <v>7</v>
      </c>
      <c r="D217" s="18">
        <v>45</v>
      </c>
      <c r="E217" s="18">
        <v>248</v>
      </c>
      <c r="F217" s="18">
        <v>293</v>
      </c>
      <c r="G217" s="18">
        <v>45</v>
      </c>
      <c r="H217" s="18">
        <v>73</v>
      </c>
      <c r="I217" s="18">
        <v>118</v>
      </c>
    </row>
    <row r="218" spans="1:9">
      <c r="A218" s="18" t="s">
        <v>82</v>
      </c>
      <c r="B218" s="18" t="s">
        <v>47</v>
      </c>
      <c r="C218" s="18" t="s">
        <v>8</v>
      </c>
      <c r="D218" s="18">
        <v>4200</v>
      </c>
      <c r="E218" s="18">
        <v>0</v>
      </c>
      <c r="F218" s="18">
        <v>4200</v>
      </c>
      <c r="G218" s="18">
        <v>9660</v>
      </c>
      <c r="H218" s="18">
        <v>0</v>
      </c>
      <c r="I218" s="18">
        <v>9660</v>
      </c>
    </row>
    <row r="219" spans="1:9">
      <c r="A219" s="18" t="s">
        <v>82</v>
      </c>
      <c r="B219" s="18" t="s">
        <v>47</v>
      </c>
      <c r="C219" s="18" t="s">
        <v>9</v>
      </c>
      <c r="D219" s="18">
        <v>0</v>
      </c>
      <c r="E219" s="18">
        <v>40</v>
      </c>
      <c r="F219" s="18">
        <v>40</v>
      </c>
      <c r="G219" s="18">
        <v>0</v>
      </c>
      <c r="H219" s="18">
        <v>16</v>
      </c>
      <c r="I219" s="18">
        <v>16</v>
      </c>
    </row>
    <row r="220" spans="1:9">
      <c r="A220" s="18" t="s">
        <v>82</v>
      </c>
      <c r="B220" s="18" t="s">
        <v>47</v>
      </c>
      <c r="C220" s="18" t="s">
        <v>10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</row>
    <row r="221" spans="1:9">
      <c r="A221" s="18" t="s">
        <v>82</v>
      </c>
      <c r="B221" s="18" t="s">
        <v>47</v>
      </c>
      <c r="C221" s="18" t="s">
        <v>11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</row>
    <row r="222" spans="1:9">
      <c r="A222" s="18" t="s">
        <v>82</v>
      </c>
      <c r="B222" s="18" t="s">
        <v>48</v>
      </c>
      <c r="C222" s="18" t="s">
        <v>12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</row>
    <row r="223" spans="1:9">
      <c r="A223" s="18" t="s">
        <v>82</v>
      </c>
      <c r="B223" s="18" t="s">
        <v>48</v>
      </c>
      <c r="C223" s="18" t="s">
        <v>13</v>
      </c>
      <c r="D223" s="18">
        <v>55</v>
      </c>
      <c r="E223" s="18">
        <v>0</v>
      </c>
      <c r="F223" s="18">
        <v>55</v>
      </c>
      <c r="G223" s="18">
        <v>2750</v>
      </c>
      <c r="H223" s="18">
        <v>0</v>
      </c>
      <c r="I223" s="18">
        <v>2750</v>
      </c>
    </row>
    <row r="224" spans="1:9">
      <c r="A224" s="18" t="s">
        <v>82</v>
      </c>
      <c r="B224" s="18" t="s">
        <v>48</v>
      </c>
      <c r="C224" s="18" t="s">
        <v>14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</row>
    <row r="225" spans="1:9">
      <c r="A225" s="18" t="s">
        <v>82</v>
      </c>
      <c r="B225" s="18" t="s">
        <v>48</v>
      </c>
      <c r="C225" s="18" t="s">
        <v>15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</row>
    <row r="226" spans="1:9">
      <c r="A226" s="18" t="s">
        <v>82</v>
      </c>
      <c r="B226" s="18" t="s">
        <v>48</v>
      </c>
      <c r="C226" s="18" t="s">
        <v>16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</row>
    <row r="227" spans="1:9">
      <c r="A227" s="18" t="s">
        <v>82</v>
      </c>
      <c r="B227" s="18" t="s">
        <v>48</v>
      </c>
      <c r="C227" s="18" t="s">
        <v>17</v>
      </c>
      <c r="D227" s="18">
        <v>80</v>
      </c>
      <c r="E227" s="18">
        <v>0</v>
      </c>
      <c r="F227" s="18">
        <v>80</v>
      </c>
      <c r="G227" s="18">
        <v>135.65217391304347</v>
      </c>
      <c r="H227" s="18">
        <v>0</v>
      </c>
      <c r="I227" s="18">
        <v>135.65217391304347</v>
      </c>
    </row>
    <row r="228" spans="1:9">
      <c r="A228" s="18" t="s">
        <v>82</v>
      </c>
      <c r="B228" s="18" t="s">
        <v>48</v>
      </c>
      <c r="C228" s="18" t="s">
        <v>18</v>
      </c>
      <c r="D228" s="18">
        <v>10</v>
      </c>
      <c r="E228" s="18">
        <v>0</v>
      </c>
      <c r="F228" s="18">
        <v>10</v>
      </c>
      <c r="G228" s="18">
        <v>25</v>
      </c>
      <c r="H228" s="18">
        <v>0</v>
      </c>
      <c r="I228" s="18">
        <v>25</v>
      </c>
    </row>
    <row r="229" spans="1:9">
      <c r="A229" s="18" t="s">
        <v>82</v>
      </c>
      <c r="B229" s="18" t="s">
        <v>48</v>
      </c>
      <c r="C229" s="18" t="s">
        <v>19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</row>
    <row r="230" spans="1:9">
      <c r="A230" s="18" t="s">
        <v>82</v>
      </c>
      <c r="B230" s="18" t="s">
        <v>48</v>
      </c>
      <c r="C230" s="18" t="s">
        <v>20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</row>
    <row r="231" spans="1:9">
      <c r="A231" s="18" t="s">
        <v>82</v>
      </c>
      <c r="B231" s="18" t="s">
        <v>48</v>
      </c>
      <c r="C231" s="18" t="s">
        <v>21</v>
      </c>
      <c r="D231" s="18">
        <v>15</v>
      </c>
      <c r="E231" s="18">
        <v>0</v>
      </c>
      <c r="F231" s="18">
        <v>15</v>
      </c>
      <c r="G231" s="18">
        <v>7.5</v>
      </c>
      <c r="H231" s="18">
        <v>0</v>
      </c>
      <c r="I231" s="18">
        <v>7.5</v>
      </c>
    </row>
    <row r="232" spans="1:9">
      <c r="A232" s="18" t="s">
        <v>82</v>
      </c>
      <c r="B232" s="18" t="s">
        <v>48</v>
      </c>
      <c r="C232" s="18" t="s">
        <v>22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</row>
    <row r="233" spans="1:9">
      <c r="A233" s="18" t="s">
        <v>82</v>
      </c>
      <c r="B233" s="18" t="s">
        <v>49</v>
      </c>
      <c r="C233" s="18" t="s">
        <v>23</v>
      </c>
      <c r="D233" s="18">
        <v>95</v>
      </c>
      <c r="E233" s="18">
        <v>0</v>
      </c>
      <c r="F233" s="18">
        <v>95</v>
      </c>
      <c r="G233" s="18">
        <v>3315.3061224489797</v>
      </c>
      <c r="H233" s="18">
        <v>0</v>
      </c>
      <c r="I233" s="18">
        <v>3315.3061224489797</v>
      </c>
    </row>
    <row r="234" spans="1:9">
      <c r="A234" s="18" t="s">
        <v>82</v>
      </c>
      <c r="B234" s="18" t="s">
        <v>49</v>
      </c>
      <c r="C234" s="18" t="s">
        <v>24</v>
      </c>
      <c r="D234" s="18">
        <v>30</v>
      </c>
      <c r="E234" s="18">
        <v>0</v>
      </c>
      <c r="F234" s="18">
        <v>30</v>
      </c>
      <c r="G234" s="18">
        <v>1353.6923076923076</v>
      </c>
      <c r="H234" s="18">
        <v>0</v>
      </c>
      <c r="I234" s="18">
        <v>1353.6923076923076</v>
      </c>
    </row>
    <row r="235" spans="1:9">
      <c r="A235" s="18" t="s">
        <v>82</v>
      </c>
      <c r="B235" s="18" t="s">
        <v>49</v>
      </c>
      <c r="C235" s="18" t="s">
        <v>25</v>
      </c>
      <c r="D235" s="18">
        <v>255</v>
      </c>
      <c r="E235" s="18">
        <v>0</v>
      </c>
      <c r="F235" s="18">
        <v>255</v>
      </c>
      <c r="G235" s="18">
        <v>8925</v>
      </c>
      <c r="H235" s="18">
        <v>0</v>
      </c>
      <c r="I235" s="18">
        <v>8925</v>
      </c>
    </row>
    <row r="236" spans="1:9">
      <c r="A236" s="18" t="s">
        <v>82</v>
      </c>
      <c r="B236" s="18" t="s">
        <v>49</v>
      </c>
      <c r="C236" s="18" t="s">
        <v>26</v>
      </c>
      <c r="D236" s="18">
        <v>24</v>
      </c>
      <c r="E236" s="18">
        <v>0</v>
      </c>
      <c r="F236" s="18">
        <v>24</v>
      </c>
      <c r="G236" s="18">
        <v>374.4</v>
      </c>
      <c r="H236" s="18">
        <v>0</v>
      </c>
      <c r="I236" s="18">
        <v>374.4</v>
      </c>
    </row>
    <row r="237" spans="1:9">
      <c r="A237" s="18" t="s">
        <v>82</v>
      </c>
      <c r="B237" s="18" t="s">
        <v>49</v>
      </c>
      <c r="C237" s="18" t="s">
        <v>27</v>
      </c>
      <c r="D237" s="18">
        <v>10</v>
      </c>
      <c r="E237" s="18">
        <v>0</v>
      </c>
      <c r="F237" s="18">
        <v>10</v>
      </c>
      <c r="G237" s="18">
        <v>68</v>
      </c>
      <c r="H237" s="18">
        <v>0</v>
      </c>
      <c r="I237" s="18">
        <v>68</v>
      </c>
    </row>
    <row r="238" spans="1:9">
      <c r="A238" s="18" t="s">
        <v>82</v>
      </c>
      <c r="B238" s="18" t="s">
        <v>50</v>
      </c>
      <c r="C238" s="18" t="s">
        <v>28</v>
      </c>
      <c r="D238" s="18">
        <v>50</v>
      </c>
      <c r="E238" s="18">
        <v>0</v>
      </c>
      <c r="F238" s="18">
        <v>50</v>
      </c>
      <c r="G238" s="18">
        <v>1750</v>
      </c>
      <c r="H238" s="18">
        <v>0</v>
      </c>
      <c r="I238" s="18">
        <v>1750</v>
      </c>
    </row>
    <row r="239" spans="1:9">
      <c r="A239" s="18" t="s">
        <v>82</v>
      </c>
      <c r="B239" s="18" t="s">
        <v>50</v>
      </c>
      <c r="C239" s="18" t="s">
        <v>29</v>
      </c>
      <c r="D239" s="18">
        <v>120</v>
      </c>
      <c r="E239" s="18">
        <v>0</v>
      </c>
      <c r="F239" s="18">
        <v>120</v>
      </c>
      <c r="G239" s="18">
        <v>6000</v>
      </c>
      <c r="H239" s="18">
        <v>0</v>
      </c>
      <c r="I239" s="18">
        <v>6000</v>
      </c>
    </row>
    <row r="240" spans="1:9">
      <c r="A240" s="18" t="s">
        <v>82</v>
      </c>
      <c r="B240" s="18" t="s">
        <v>50</v>
      </c>
      <c r="C240" s="18" t="s">
        <v>30</v>
      </c>
      <c r="D240" s="18">
        <v>3</v>
      </c>
      <c r="E240" s="18">
        <v>0</v>
      </c>
      <c r="F240" s="18">
        <v>3</v>
      </c>
      <c r="G240" s="18">
        <v>89.999999999999773</v>
      </c>
      <c r="H240" s="18">
        <v>0</v>
      </c>
      <c r="I240" s="18">
        <v>89.999999999999773</v>
      </c>
    </row>
    <row r="241" spans="1:9">
      <c r="A241" s="18" t="s">
        <v>82</v>
      </c>
      <c r="B241" s="18" t="s">
        <v>50</v>
      </c>
      <c r="C241" s="18" t="s">
        <v>31</v>
      </c>
      <c r="D241" s="18">
        <v>2</v>
      </c>
      <c r="E241" s="18">
        <v>0</v>
      </c>
      <c r="F241" s="18">
        <v>2</v>
      </c>
      <c r="G241" s="18">
        <v>64</v>
      </c>
      <c r="H241" s="18">
        <v>0</v>
      </c>
      <c r="I241" s="18">
        <v>64</v>
      </c>
    </row>
    <row r="242" spans="1:9">
      <c r="A242" s="18" t="s">
        <v>82</v>
      </c>
      <c r="B242" s="18" t="s">
        <v>51</v>
      </c>
      <c r="C242" s="18" t="s">
        <v>32</v>
      </c>
      <c r="D242" s="18">
        <v>3875</v>
      </c>
      <c r="E242" s="18">
        <v>0</v>
      </c>
      <c r="F242" s="18">
        <v>3875</v>
      </c>
      <c r="G242" s="18">
        <v>34875</v>
      </c>
      <c r="H242" s="18">
        <v>0</v>
      </c>
      <c r="I242" s="18">
        <v>34875</v>
      </c>
    </row>
    <row r="243" spans="1:9">
      <c r="A243" s="18" t="s">
        <v>82</v>
      </c>
      <c r="B243" s="18" t="s">
        <v>51</v>
      </c>
      <c r="C243" s="18" t="s">
        <v>33</v>
      </c>
      <c r="D243" s="18">
        <v>60</v>
      </c>
      <c r="E243" s="18">
        <v>0</v>
      </c>
      <c r="F243" s="18">
        <v>60</v>
      </c>
      <c r="G243" s="18">
        <v>300</v>
      </c>
      <c r="H243" s="18">
        <v>0</v>
      </c>
      <c r="I243" s="18">
        <v>300</v>
      </c>
    </row>
    <row r="244" spans="1:9">
      <c r="A244" s="18" t="s">
        <v>82</v>
      </c>
      <c r="B244" s="18" t="s">
        <v>51</v>
      </c>
      <c r="C244" s="18" t="s">
        <v>34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</row>
    <row r="245" spans="1:9">
      <c r="A245" s="18" t="s">
        <v>82</v>
      </c>
      <c r="B245" s="18" t="s">
        <v>51</v>
      </c>
      <c r="C245" s="18" t="s">
        <v>35</v>
      </c>
      <c r="D245" s="18">
        <v>0</v>
      </c>
      <c r="E245" s="18">
        <v>7</v>
      </c>
      <c r="F245" s="18">
        <v>7</v>
      </c>
      <c r="G245" s="18">
        <v>0</v>
      </c>
      <c r="H245" s="18">
        <v>2</v>
      </c>
      <c r="I245" s="18">
        <v>2</v>
      </c>
    </row>
    <row r="246" spans="1:9">
      <c r="A246" s="18" t="s">
        <v>82</v>
      </c>
      <c r="B246" s="18" t="s">
        <v>51</v>
      </c>
      <c r="C246" s="18" t="s">
        <v>36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</row>
    <row r="247" spans="1:9">
      <c r="A247" s="18" t="s">
        <v>82</v>
      </c>
      <c r="B247" s="18" t="s">
        <v>51</v>
      </c>
      <c r="C247" s="18" t="s">
        <v>37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</row>
    <row r="248" spans="1:9">
      <c r="A248" s="18" t="s">
        <v>82</v>
      </c>
      <c r="B248" s="18" t="s">
        <v>51</v>
      </c>
      <c r="C248" s="18" t="s">
        <v>38</v>
      </c>
      <c r="D248" s="18">
        <v>8</v>
      </c>
      <c r="E248" s="18">
        <v>0</v>
      </c>
      <c r="F248" s="18">
        <v>8</v>
      </c>
      <c r="G248" s="18">
        <v>40</v>
      </c>
      <c r="H248" s="18">
        <v>0</v>
      </c>
      <c r="I248" s="18">
        <v>40</v>
      </c>
    </row>
    <row r="249" spans="1:9">
      <c r="A249" s="18" t="s">
        <v>82</v>
      </c>
      <c r="B249" s="18" t="s">
        <v>51</v>
      </c>
      <c r="C249" s="18" t="s">
        <v>39</v>
      </c>
      <c r="D249" s="18">
        <v>675</v>
      </c>
      <c r="E249" s="18">
        <v>0</v>
      </c>
      <c r="F249" s="18">
        <v>675</v>
      </c>
      <c r="G249" s="18">
        <v>30375</v>
      </c>
      <c r="H249" s="18">
        <v>0</v>
      </c>
      <c r="I249" s="18">
        <v>30375</v>
      </c>
    </row>
    <row r="250" spans="1:9">
      <c r="A250" s="18" t="s">
        <v>82</v>
      </c>
      <c r="B250" s="18" t="s">
        <v>51</v>
      </c>
      <c r="C250" s="18" t="s">
        <v>40</v>
      </c>
      <c r="D250" s="18">
        <v>7</v>
      </c>
      <c r="E250" s="18">
        <v>0</v>
      </c>
      <c r="F250" s="18">
        <v>7</v>
      </c>
      <c r="G250" s="18">
        <v>280</v>
      </c>
      <c r="H250" s="18">
        <v>0</v>
      </c>
      <c r="I250" s="18">
        <v>280</v>
      </c>
    </row>
    <row r="251" spans="1:9">
      <c r="A251" s="18" t="s">
        <v>82</v>
      </c>
      <c r="B251" s="18" t="s">
        <v>51</v>
      </c>
      <c r="C251" s="18" t="s">
        <v>41</v>
      </c>
      <c r="D251" s="18">
        <v>50</v>
      </c>
      <c r="E251" s="18">
        <v>0</v>
      </c>
      <c r="F251" s="18">
        <v>50</v>
      </c>
      <c r="G251" s="18">
        <v>360</v>
      </c>
      <c r="H251" s="18">
        <v>0</v>
      </c>
      <c r="I251" s="18">
        <v>360</v>
      </c>
    </row>
    <row r="252" spans="1:9">
      <c r="A252" s="18" t="s">
        <v>82</v>
      </c>
      <c r="B252" s="18" t="s">
        <v>51</v>
      </c>
      <c r="C252" s="18" t="s">
        <v>42</v>
      </c>
      <c r="D252" s="18">
        <v>0</v>
      </c>
      <c r="E252" s="18">
        <v>5</v>
      </c>
      <c r="F252" s="18">
        <v>5</v>
      </c>
      <c r="G252" s="18">
        <v>0</v>
      </c>
      <c r="H252" s="18">
        <v>2</v>
      </c>
      <c r="I252" s="18">
        <v>2</v>
      </c>
    </row>
    <row r="253" spans="1:9">
      <c r="A253" s="18" t="s">
        <v>82</v>
      </c>
      <c r="B253" s="18" t="s">
        <v>43</v>
      </c>
      <c r="C253" s="18" t="s">
        <v>43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</row>
    <row r="254" spans="1:9">
      <c r="A254" s="1"/>
      <c r="B254" s="1" t="s">
        <v>95</v>
      </c>
      <c r="C254" s="1"/>
      <c r="D254" s="1">
        <f>SUM(D213:D253)</f>
        <v>15719</v>
      </c>
      <c r="E254" s="1">
        <f t="shared" ref="E254:I254" si="5">SUM(E213:E253)</f>
        <v>7250</v>
      </c>
      <c r="F254" s="1">
        <f t="shared" si="5"/>
        <v>22969</v>
      </c>
      <c r="G254" s="1">
        <f t="shared" si="5"/>
        <v>119553.55060405433</v>
      </c>
      <c r="H254" s="1">
        <f t="shared" si="5"/>
        <v>1823</v>
      </c>
      <c r="I254" s="1">
        <f t="shared" si="5"/>
        <v>121376.55060405433</v>
      </c>
    </row>
    <row r="255" spans="1:9">
      <c r="A255" s="18" t="s">
        <v>83</v>
      </c>
      <c r="B255" s="18" t="s">
        <v>46</v>
      </c>
      <c r="C255" s="18" t="s">
        <v>3</v>
      </c>
      <c r="D255" s="18">
        <v>400</v>
      </c>
      <c r="E255" s="18">
        <v>800</v>
      </c>
      <c r="F255" s="18">
        <v>1200</v>
      </c>
      <c r="G255" s="18">
        <v>1240</v>
      </c>
      <c r="H255" s="18">
        <v>160</v>
      </c>
      <c r="I255" s="18">
        <v>1400</v>
      </c>
    </row>
    <row r="256" spans="1:9">
      <c r="A256" s="18" t="s">
        <v>83</v>
      </c>
      <c r="B256" s="18" t="s">
        <v>46</v>
      </c>
      <c r="C256" s="18" t="s">
        <v>4</v>
      </c>
      <c r="D256" s="18">
        <v>1400</v>
      </c>
      <c r="E256" s="18">
        <v>300</v>
      </c>
      <c r="F256" s="18">
        <v>1700</v>
      </c>
      <c r="G256" s="18">
        <v>2800</v>
      </c>
      <c r="H256" s="18">
        <v>60</v>
      </c>
      <c r="I256" s="18">
        <v>2860</v>
      </c>
    </row>
    <row r="257" spans="1:9">
      <c r="A257" s="18" t="s">
        <v>83</v>
      </c>
      <c r="B257" s="18" t="s">
        <v>46</v>
      </c>
      <c r="C257" s="18" t="s">
        <v>5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</row>
    <row r="258" spans="1:9">
      <c r="A258" s="18" t="s">
        <v>83</v>
      </c>
      <c r="B258" s="18" t="s">
        <v>46</v>
      </c>
      <c r="C258" s="18" t="s">
        <v>6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</row>
    <row r="259" spans="1:9">
      <c r="A259" s="18" t="s">
        <v>83</v>
      </c>
      <c r="B259" s="18" t="s">
        <v>47</v>
      </c>
      <c r="C259" s="18" t="s">
        <v>7</v>
      </c>
      <c r="D259" s="18">
        <v>20</v>
      </c>
      <c r="E259" s="18">
        <v>190</v>
      </c>
      <c r="F259" s="18">
        <v>210</v>
      </c>
      <c r="G259" s="18">
        <v>21</v>
      </c>
      <c r="H259" s="18">
        <v>80</v>
      </c>
      <c r="I259" s="18">
        <v>101</v>
      </c>
    </row>
    <row r="260" spans="1:9">
      <c r="A260" s="18" t="s">
        <v>83</v>
      </c>
      <c r="B260" s="18" t="s">
        <v>47</v>
      </c>
      <c r="C260" s="18" t="s">
        <v>8</v>
      </c>
      <c r="D260" s="18">
        <v>150</v>
      </c>
      <c r="E260" s="18">
        <v>0</v>
      </c>
      <c r="F260" s="18">
        <v>150</v>
      </c>
      <c r="G260" s="18">
        <v>330</v>
      </c>
      <c r="H260" s="18">
        <v>0</v>
      </c>
      <c r="I260" s="18">
        <v>330</v>
      </c>
    </row>
    <row r="261" spans="1:9">
      <c r="A261" s="18" t="s">
        <v>83</v>
      </c>
      <c r="B261" s="18" t="s">
        <v>47</v>
      </c>
      <c r="C261" s="18" t="s">
        <v>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</row>
    <row r="262" spans="1:9">
      <c r="A262" s="18" t="s">
        <v>83</v>
      </c>
      <c r="B262" s="18" t="s">
        <v>47</v>
      </c>
      <c r="C262" s="18" t="s">
        <v>10</v>
      </c>
      <c r="D262" s="18">
        <v>5</v>
      </c>
      <c r="E262" s="18">
        <v>0</v>
      </c>
      <c r="F262" s="18">
        <v>5</v>
      </c>
      <c r="G262" s="18">
        <v>6</v>
      </c>
      <c r="H262" s="18">
        <v>0</v>
      </c>
      <c r="I262" s="18">
        <v>6</v>
      </c>
    </row>
    <row r="263" spans="1:9">
      <c r="A263" s="18" t="s">
        <v>83</v>
      </c>
      <c r="B263" s="18" t="s">
        <v>47</v>
      </c>
      <c r="C263" s="18" t="s">
        <v>11</v>
      </c>
      <c r="D263" s="18">
        <v>5</v>
      </c>
      <c r="E263" s="18">
        <v>0</v>
      </c>
      <c r="F263" s="18">
        <v>5</v>
      </c>
      <c r="G263" s="18">
        <v>15</v>
      </c>
      <c r="H263" s="18">
        <v>0</v>
      </c>
      <c r="I263" s="18">
        <v>15</v>
      </c>
    </row>
    <row r="264" spans="1:9">
      <c r="A264" s="18" t="s">
        <v>83</v>
      </c>
      <c r="B264" s="18" t="s">
        <v>48</v>
      </c>
      <c r="C264" s="18" t="s">
        <v>12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</row>
    <row r="265" spans="1:9">
      <c r="A265" s="18" t="s">
        <v>83</v>
      </c>
      <c r="B265" s="18" t="s">
        <v>48</v>
      </c>
      <c r="C265" s="18" t="s">
        <v>13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</row>
    <row r="266" spans="1:9">
      <c r="A266" s="18" t="s">
        <v>83</v>
      </c>
      <c r="B266" s="18" t="s">
        <v>48</v>
      </c>
      <c r="C266" s="18" t="s">
        <v>14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</row>
    <row r="267" spans="1:9">
      <c r="A267" s="18" t="s">
        <v>83</v>
      </c>
      <c r="B267" s="18" t="s">
        <v>48</v>
      </c>
      <c r="C267" s="18" t="s">
        <v>15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</row>
    <row r="268" spans="1:9">
      <c r="A268" s="18" t="s">
        <v>83</v>
      </c>
      <c r="B268" s="18" t="s">
        <v>48</v>
      </c>
      <c r="C268" s="18" t="s">
        <v>16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</row>
    <row r="269" spans="1:9">
      <c r="A269" s="18" t="s">
        <v>83</v>
      </c>
      <c r="B269" s="18" t="s">
        <v>48</v>
      </c>
      <c r="C269" s="18" t="s">
        <v>17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</row>
    <row r="270" spans="1:9">
      <c r="A270" s="18" t="s">
        <v>83</v>
      </c>
      <c r="B270" s="18" t="s">
        <v>48</v>
      </c>
      <c r="C270" s="18" t="s">
        <v>18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</row>
    <row r="271" spans="1:9">
      <c r="A271" s="18" t="s">
        <v>83</v>
      </c>
      <c r="B271" s="18" t="s">
        <v>48</v>
      </c>
      <c r="C271" s="18" t="s">
        <v>19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</row>
    <row r="272" spans="1:9">
      <c r="A272" s="18" t="s">
        <v>83</v>
      </c>
      <c r="B272" s="18" t="s">
        <v>48</v>
      </c>
      <c r="C272" s="18" t="s">
        <v>20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</row>
    <row r="273" spans="1:9">
      <c r="A273" s="18" t="s">
        <v>83</v>
      </c>
      <c r="B273" s="18" t="s">
        <v>48</v>
      </c>
      <c r="C273" s="18" t="s">
        <v>21</v>
      </c>
      <c r="D273" s="18">
        <v>20</v>
      </c>
      <c r="E273" s="18">
        <v>0</v>
      </c>
      <c r="F273" s="18">
        <v>20</v>
      </c>
      <c r="G273" s="18">
        <v>10</v>
      </c>
      <c r="H273" s="18">
        <v>0</v>
      </c>
      <c r="I273" s="18">
        <v>10</v>
      </c>
    </row>
    <row r="274" spans="1:9">
      <c r="A274" s="18" t="s">
        <v>83</v>
      </c>
      <c r="B274" s="18" t="s">
        <v>48</v>
      </c>
      <c r="C274" s="18" t="s">
        <v>22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</row>
    <row r="275" spans="1:9">
      <c r="A275" s="18" t="s">
        <v>83</v>
      </c>
      <c r="B275" s="18" t="s">
        <v>49</v>
      </c>
      <c r="C275" s="18" t="s">
        <v>23</v>
      </c>
      <c r="D275" s="18">
        <v>7</v>
      </c>
      <c r="E275" s="18">
        <v>0</v>
      </c>
      <c r="F275" s="18">
        <v>7</v>
      </c>
      <c r="G275" s="18">
        <v>182</v>
      </c>
      <c r="H275" s="18">
        <v>0</v>
      </c>
      <c r="I275" s="18">
        <v>182</v>
      </c>
    </row>
    <row r="276" spans="1:9">
      <c r="A276" s="18" t="s">
        <v>83</v>
      </c>
      <c r="B276" s="18" t="s">
        <v>49</v>
      </c>
      <c r="C276" s="18" t="s">
        <v>24</v>
      </c>
      <c r="D276" s="18">
        <v>10</v>
      </c>
      <c r="E276" s="18">
        <v>0</v>
      </c>
      <c r="F276" s="18">
        <v>10</v>
      </c>
      <c r="G276" s="18">
        <v>461</v>
      </c>
      <c r="H276" s="18">
        <v>0</v>
      </c>
      <c r="I276" s="18">
        <v>461</v>
      </c>
    </row>
    <row r="277" spans="1:9">
      <c r="A277" s="18" t="s">
        <v>83</v>
      </c>
      <c r="B277" s="18" t="s">
        <v>49</v>
      </c>
      <c r="C277" s="18" t="s">
        <v>25</v>
      </c>
      <c r="D277" s="18">
        <v>15</v>
      </c>
      <c r="E277" s="18">
        <v>0</v>
      </c>
      <c r="F277" s="18">
        <v>15</v>
      </c>
      <c r="G277" s="18">
        <v>453</v>
      </c>
      <c r="H277" s="18">
        <v>0</v>
      </c>
      <c r="I277" s="18">
        <v>453</v>
      </c>
    </row>
    <row r="278" spans="1:9">
      <c r="A278" s="18" t="s">
        <v>83</v>
      </c>
      <c r="B278" s="18" t="s">
        <v>49</v>
      </c>
      <c r="C278" s="18" t="s">
        <v>26</v>
      </c>
      <c r="D278" s="18">
        <v>10.5</v>
      </c>
      <c r="E278" s="18">
        <v>0</v>
      </c>
      <c r="F278" s="18">
        <v>10.5</v>
      </c>
      <c r="G278" s="18">
        <v>163.79999999999998</v>
      </c>
      <c r="H278" s="18">
        <v>0</v>
      </c>
      <c r="I278" s="18">
        <v>163.79999999999998</v>
      </c>
    </row>
    <row r="279" spans="1:9">
      <c r="A279" s="18" t="s">
        <v>83</v>
      </c>
      <c r="B279" s="18" t="s">
        <v>49</v>
      </c>
      <c r="C279" s="18" t="s">
        <v>27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</row>
    <row r="280" spans="1:9">
      <c r="A280" s="18" t="s">
        <v>83</v>
      </c>
      <c r="B280" s="18" t="s">
        <v>50</v>
      </c>
      <c r="C280" s="18" t="s">
        <v>28</v>
      </c>
      <c r="D280" s="18">
        <v>70</v>
      </c>
      <c r="E280" s="18">
        <v>0</v>
      </c>
      <c r="F280" s="18">
        <v>70</v>
      </c>
      <c r="G280" s="18">
        <v>2449.9999999999909</v>
      </c>
      <c r="H280" s="18">
        <v>0</v>
      </c>
      <c r="I280" s="18">
        <v>2449.9999999999909</v>
      </c>
    </row>
    <row r="281" spans="1:9">
      <c r="A281" s="18" t="s">
        <v>83</v>
      </c>
      <c r="B281" s="18" t="s">
        <v>50</v>
      </c>
      <c r="C281" s="18" t="s">
        <v>29</v>
      </c>
      <c r="D281" s="18">
        <v>80</v>
      </c>
      <c r="E281" s="18">
        <v>0</v>
      </c>
      <c r="F281" s="18">
        <v>80</v>
      </c>
      <c r="G281" s="18">
        <v>3989.818181818182</v>
      </c>
      <c r="H281" s="18">
        <v>0</v>
      </c>
      <c r="I281" s="18">
        <v>3989.818181818182</v>
      </c>
    </row>
    <row r="282" spans="1:9">
      <c r="A282" s="18" t="s">
        <v>83</v>
      </c>
      <c r="B282" s="18" t="s">
        <v>50</v>
      </c>
      <c r="C282" s="18" t="s">
        <v>30</v>
      </c>
      <c r="D282" s="18">
        <v>3</v>
      </c>
      <c r="E282" s="18">
        <v>0</v>
      </c>
      <c r="F282" s="18">
        <v>3</v>
      </c>
      <c r="G282" s="18">
        <v>89.999999999999972</v>
      </c>
      <c r="H282" s="18">
        <v>0</v>
      </c>
      <c r="I282" s="18">
        <v>89.999999999999972</v>
      </c>
    </row>
    <row r="283" spans="1:9">
      <c r="A283" s="18" t="s">
        <v>83</v>
      </c>
      <c r="B283" s="18" t="s">
        <v>50</v>
      </c>
      <c r="C283" s="18" t="s">
        <v>31</v>
      </c>
      <c r="D283" s="18">
        <v>16</v>
      </c>
      <c r="E283" s="18">
        <v>0</v>
      </c>
      <c r="F283" s="18">
        <v>16</v>
      </c>
      <c r="G283" s="18">
        <v>496</v>
      </c>
      <c r="H283" s="18">
        <v>0</v>
      </c>
      <c r="I283" s="18">
        <v>496</v>
      </c>
    </row>
    <row r="284" spans="1:9">
      <c r="A284" s="18" t="s">
        <v>83</v>
      </c>
      <c r="B284" s="18" t="s">
        <v>51</v>
      </c>
      <c r="C284" s="18" t="s">
        <v>32</v>
      </c>
      <c r="D284" s="18">
        <v>255</v>
      </c>
      <c r="E284" s="18">
        <v>0</v>
      </c>
      <c r="F284" s="18">
        <v>255</v>
      </c>
      <c r="G284" s="18">
        <v>2050</v>
      </c>
      <c r="H284" s="18">
        <v>0</v>
      </c>
      <c r="I284" s="18">
        <v>2050</v>
      </c>
    </row>
    <row r="285" spans="1:9">
      <c r="A285" s="18" t="s">
        <v>83</v>
      </c>
      <c r="B285" s="18" t="s">
        <v>51</v>
      </c>
      <c r="C285" s="18" t="s">
        <v>33</v>
      </c>
      <c r="D285" s="18">
        <v>25</v>
      </c>
      <c r="E285" s="18">
        <v>0</v>
      </c>
      <c r="F285" s="18">
        <v>25</v>
      </c>
      <c r="G285" s="18">
        <v>130</v>
      </c>
      <c r="H285" s="18">
        <v>0</v>
      </c>
      <c r="I285" s="18">
        <v>130</v>
      </c>
    </row>
    <row r="286" spans="1:9">
      <c r="A286" s="18" t="s">
        <v>83</v>
      </c>
      <c r="B286" s="18" t="s">
        <v>51</v>
      </c>
      <c r="C286" s="18" t="s">
        <v>34</v>
      </c>
      <c r="D286" s="18">
        <v>0</v>
      </c>
      <c r="E286" s="18">
        <v>3</v>
      </c>
      <c r="F286" s="18">
        <v>3</v>
      </c>
      <c r="G286" s="18">
        <v>0</v>
      </c>
      <c r="H286" s="18">
        <v>1</v>
      </c>
      <c r="I286" s="18">
        <v>1</v>
      </c>
    </row>
    <row r="287" spans="1:9">
      <c r="A287" s="18" t="s">
        <v>83</v>
      </c>
      <c r="B287" s="18" t="s">
        <v>51</v>
      </c>
      <c r="C287" s="18" t="s">
        <v>35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</row>
    <row r="288" spans="1:9">
      <c r="A288" s="18" t="s">
        <v>83</v>
      </c>
      <c r="B288" s="18" t="s">
        <v>51</v>
      </c>
      <c r="C288" s="18" t="s">
        <v>36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</row>
    <row r="289" spans="1:9">
      <c r="A289" s="18" t="s">
        <v>83</v>
      </c>
      <c r="B289" s="18" t="s">
        <v>51</v>
      </c>
      <c r="C289" s="18" t="s">
        <v>37</v>
      </c>
      <c r="D289" s="18">
        <v>1</v>
      </c>
      <c r="E289" s="18">
        <v>0</v>
      </c>
      <c r="F289" s="18">
        <v>1</v>
      </c>
      <c r="G289" s="18">
        <v>40</v>
      </c>
      <c r="H289" s="18">
        <v>0</v>
      </c>
      <c r="I289" s="18">
        <v>40</v>
      </c>
    </row>
    <row r="290" spans="1:9">
      <c r="A290" s="18" t="s">
        <v>83</v>
      </c>
      <c r="B290" s="18" t="s">
        <v>51</v>
      </c>
      <c r="C290" s="18" t="s">
        <v>38</v>
      </c>
      <c r="D290" s="18">
        <v>1</v>
      </c>
      <c r="E290" s="18">
        <v>0</v>
      </c>
      <c r="F290" s="18">
        <v>1</v>
      </c>
      <c r="G290" s="18">
        <v>4</v>
      </c>
      <c r="H290" s="18">
        <v>0</v>
      </c>
      <c r="I290" s="18">
        <v>4</v>
      </c>
    </row>
    <row r="291" spans="1:9">
      <c r="A291" s="18" t="s">
        <v>83</v>
      </c>
      <c r="B291" s="18" t="s">
        <v>51</v>
      </c>
      <c r="C291" s="18" t="s">
        <v>39</v>
      </c>
      <c r="D291" s="18">
        <v>100</v>
      </c>
      <c r="E291" s="18">
        <v>0</v>
      </c>
      <c r="F291" s="18">
        <v>100</v>
      </c>
      <c r="G291" s="18">
        <v>4000</v>
      </c>
      <c r="H291" s="18">
        <v>0</v>
      </c>
      <c r="I291" s="18">
        <v>4000</v>
      </c>
    </row>
    <row r="292" spans="1:9">
      <c r="A292" s="18" t="s">
        <v>83</v>
      </c>
      <c r="B292" s="18" t="s">
        <v>51</v>
      </c>
      <c r="C292" s="18" t="s">
        <v>40</v>
      </c>
      <c r="D292" s="18">
        <v>10</v>
      </c>
      <c r="E292" s="18">
        <v>0</v>
      </c>
      <c r="F292" s="18">
        <v>10</v>
      </c>
      <c r="G292" s="18">
        <v>360</v>
      </c>
      <c r="H292" s="18">
        <v>0</v>
      </c>
      <c r="I292" s="18">
        <v>360</v>
      </c>
    </row>
    <row r="293" spans="1:9">
      <c r="A293" s="18" t="s">
        <v>83</v>
      </c>
      <c r="B293" s="18" t="s">
        <v>51</v>
      </c>
      <c r="C293" s="18" t="s">
        <v>41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</row>
    <row r="294" spans="1:9">
      <c r="A294" s="18" t="s">
        <v>83</v>
      </c>
      <c r="B294" s="18" t="s">
        <v>51</v>
      </c>
      <c r="C294" s="18" t="s">
        <v>42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</row>
    <row r="295" spans="1:9">
      <c r="A295" s="18" t="s">
        <v>83</v>
      </c>
      <c r="B295" s="18" t="s">
        <v>43</v>
      </c>
      <c r="C295" s="18" t="s">
        <v>43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</row>
    <row r="296" spans="1:9">
      <c r="A296" s="1"/>
      <c r="B296" s="1" t="s">
        <v>96</v>
      </c>
      <c r="C296" s="1"/>
      <c r="D296" s="1">
        <f>SUM(D255:D295)</f>
        <v>2603.5</v>
      </c>
      <c r="E296" s="1">
        <f t="shared" ref="E296:I296" si="6">SUM(E255:E295)</f>
        <v>1293</v>
      </c>
      <c r="F296" s="1">
        <f t="shared" si="6"/>
        <v>3896.5</v>
      </c>
      <c r="G296" s="1">
        <f t="shared" si="6"/>
        <v>19291.618181818172</v>
      </c>
      <c r="H296" s="1">
        <f t="shared" si="6"/>
        <v>301</v>
      </c>
      <c r="I296" s="1">
        <f t="shared" si="6"/>
        <v>19592.618181818172</v>
      </c>
    </row>
    <row r="297" spans="1:9">
      <c r="A297" s="18" t="s">
        <v>84</v>
      </c>
      <c r="B297" s="18" t="s">
        <v>46</v>
      </c>
      <c r="C297" s="18" t="s">
        <v>3</v>
      </c>
      <c r="D297" s="18">
        <v>2900</v>
      </c>
      <c r="E297" s="18">
        <v>12000</v>
      </c>
      <c r="F297" s="18">
        <v>14900</v>
      </c>
      <c r="G297" s="18">
        <v>11800</v>
      </c>
      <c r="H297" s="18">
        <v>3000</v>
      </c>
      <c r="I297" s="18">
        <v>14800</v>
      </c>
    </row>
    <row r="298" spans="1:9">
      <c r="A298" s="18" t="s">
        <v>84</v>
      </c>
      <c r="B298" s="18" t="s">
        <v>46</v>
      </c>
      <c r="C298" s="18" t="s">
        <v>4</v>
      </c>
      <c r="D298" s="18">
        <v>6400</v>
      </c>
      <c r="E298" s="18">
        <v>500</v>
      </c>
      <c r="F298" s="18">
        <v>6900</v>
      </c>
      <c r="G298" s="18">
        <v>27000</v>
      </c>
      <c r="H298" s="18">
        <v>400</v>
      </c>
      <c r="I298" s="18">
        <v>27400</v>
      </c>
    </row>
    <row r="299" spans="1:9">
      <c r="A299" s="18" t="s">
        <v>84</v>
      </c>
      <c r="B299" s="18" t="s">
        <v>46</v>
      </c>
      <c r="C299" s="18" t="s">
        <v>5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</row>
    <row r="300" spans="1:9">
      <c r="A300" s="18" t="s">
        <v>84</v>
      </c>
      <c r="B300" s="18" t="s">
        <v>46</v>
      </c>
      <c r="C300" s="18" t="s">
        <v>6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</row>
    <row r="301" spans="1:9">
      <c r="A301" s="18" t="s">
        <v>84</v>
      </c>
      <c r="B301" s="18" t="s">
        <v>47</v>
      </c>
      <c r="C301" s="18" t="s">
        <v>7</v>
      </c>
      <c r="D301" s="18">
        <v>2</v>
      </c>
      <c r="E301" s="18">
        <v>545</v>
      </c>
      <c r="F301" s="18">
        <v>547</v>
      </c>
      <c r="G301" s="18">
        <v>2</v>
      </c>
      <c r="H301" s="18">
        <v>165</v>
      </c>
      <c r="I301" s="18">
        <v>167</v>
      </c>
    </row>
    <row r="302" spans="1:9">
      <c r="A302" s="18" t="s">
        <v>84</v>
      </c>
      <c r="B302" s="18" t="s">
        <v>47</v>
      </c>
      <c r="C302" s="18" t="s">
        <v>8</v>
      </c>
      <c r="D302" s="18">
        <v>9</v>
      </c>
      <c r="E302" s="18">
        <v>0</v>
      </c>
      <c r="F302" s="18">
        <v>9</v>
      </c>
      <c r="G302" s="18">
        <v>18</v>
      </c>
      <c r="H302" s="18">
        <v>0</v>
      </c>
      <c r="I302" s="18">
        <v>18</v>
      </c>
    </row>
    <row r="303" spans="1:9">
      <c r="A303" s="18" t="s">
        <v>84</v>
      </c>
      <c r="B303" s="18" t="s">
        <v>47</v>
      </c>
      <c r="C303" s="18" t="s">
        <v>9</v>
      </c>
      <c r="D303" s="18">
        <v>0</v>
      </c>
      <c r="E303" s="18">
        <v>45</v>
      </c>
      <c r="F303" s="18">
        <v>45</v>
      </c>
      <c r="G303" s="18">
        <v>0</v>
      </c>
      <c r="H303" s="18">
        <v>20</v>
      </c>
      <c r="I303" s="18">
        <v>20</v>
      </c>
    </row>
    <row r="304" spans="1:9">
      <c r="A304" s="18" t="s">
        <v>84</v>
      </c>
      <c r="B304" s="18" t="s">
        <v>47</v>
      </c>
      <c r="C304" s="18" t="s">
        <v>10</v>
      </c>
      <c r="D304" s="18">
        <v>5</v>
      </c>
      <c r="E304" s="18">
        <v>0</v>
      </c>
      <c r="F304" s="18">
        <v>5</v>
      </c>
      <c r="G304" s="18">
        <v>10</v>
      </c>
      <c r="H304" s="18">
        <v>0</v>
      </c>
      <c r="I304" s="18">
        <v>10</v>
      </c>
    </row>
    <row r="305" spans="1:9">
      <c r="A305" s="18" t="s">
        <v>84</v>
      </c>
      <c r="B305" s="18" t="s">
        <v>47</v>
      </c>
      <c r="C305" s="18" t="s">
        <v>11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</row>
    <row r="306" spans="1:9">
      <c r="A306" s="18" t="s">
        <v>84</v>
      </c>
      <c r="B306" s="18" t="s">
        <v>48</v>
      </c>
      <c r="C306" s="18" t="s">
        <v>12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</row>
    <row r="307" spans="1:9">
      <c r="A307" s="18" t="s">
        <v>84</v>
      </c>
      <c r="B307" s="18" t="s">
        <v>48</v>
      </c>
      <c r="C307" s="18" t="s">
        <v>13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</row>
    <row r="308" spans="1:9">
      <c r="A308" s="18" t="s">
        <v>84</v>
      </c>
      <c r="B308" s="18" t="s">
        <v>48</v>
      </c>
      <c r="C308" s="18" t="s">
        <v>14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</row>
    <row r="309" spans="1:9">
      <c r="A309" s="18" t="s">
        <v>84</v>
      </c>
      <c r="B309" s="18" t="s">
        <v>48</v>
      </c>
      <c r="C309" s="18" t="s">
        <v>15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</row>
    <row r="310" spans="1:9">
      <c r="A310" s="18" t="s">
        <v>84</v>
      </c>
      <c r="B310" s="18" t="s">
        <v>48</v>
      </c>
      <c r="C310" s="18" t="s">
        <v>16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</row>
    <row r="311" spans="1:9">
      <c r="A311" s="18" t="s">
        <v>84</v>
      </c>
      <c r="B311" s="18" t="s">
        <v>48</v>
      </c>
      <c r="C311" s="18" t="s">
        <v>17</v>
      </c>
      <c r="D311" s="18">
        <v>55</v>
      </c>
      <c r="E311" s="18">
        <v>0</v>
      </c>
      <c r="F311" s="18">
        <v>55</v>
      </c>
      <c r="G311" s="18">
        <v>104.5</v>
      </c>
      <c r="H311" s="18">
        <v>0</v>
      </c>
      <c r="I311" s="18">
        <v>104.5</v>
      </c>
    </row>
    <row r="312" spans="1:9">
      <c r="A312" s="18" t="s">
        <v>84</v>
      </c>
      <c r="B312" s="18" t="s">
        <v>48</v>
      </c>
      <c r="C312" s="18" t="s">
        <v>18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</row>
    <row r="313" spans="1:9">
      <c r="A313" s="18" t="s">
        <v>84</v>
      </c>
      <c r="B313" s="18" t="s">
        <v>48</v>
      </c>
      <c r="C313" s="18" t="s">
        <v>19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</row>
    <row r="314" spans="1:9">
      <c r="A314" s="18" t="s">
        <v>84</v>
      </c>
      <c r="B314" s="18" t="s">
        <v>48</v>
      </c>
      <c r="C314" s="18" t="s">
        <v>20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</row>
    <row r="315" spans="1:9">
      <c r="A315" s="18" t="s">
        <v>84</v>
      </c>
      <c r="B315" s="18" t="s">
        <v>48</v>
      </c>
      <c r="C315" s="18" t="s">
        <v>21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</row>
    <row r="316" spans="1:9">
      <c r="A316" s="18" t="s">
        <v>84</v>
      </c>
      <c r="B316" s="18" t="s">
        <v>48</v>
      </c>
      <c r="C316" s="18" t="s">
        <v>22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</row>
    <row r="317" spans="1:9">
      <c r="A317" s="18" t="s">
        <v>84</v>
      </c>
      <c r="B317" s="18" t="s">
        <v>49</v>
      </c>
      <c r="C317" s="18" t="s">
        <v>23</v>
      </c>
      <c r="D317" s="18">
        <v>80</v>
      </c>
      <c r="E317" s="18">
        <v>0</v>
      </c>
      <c r="F317" s="18">
        <v>80</v>
      </c>
      <c r="G317" s="18">
        <v>2800</v>
      </c>
      <c r="H317" s="18">
        <v>0</v>
      </c>
      <c r="I317" s="18">
        <v>2800</v>
      </c>
    </row>
    <row r="318" spans="1:9">
      <c r="A318" s="18" t="s">
        <v>84</v>
      </c>
      <c r="B318" s="18" t="s">
        <v>49</v>
      </c>
      <c r="C318" s="18" t="s">
        <v>24</v>
      </c>
      <c r="D318" s="18">
        <v>18.7</v>
      </c>
      <c r="E318" s="18">
        <v>0</v>
      </c>
      <c r="F318" s="18">
        <v>18.7</v>
      </c>
      <c r="G318" s="18">
        <v>645.15</v>
      </c>
      <c r="H318" s="18">
        <v>0</v>
      </c>
      <c r="I318" s="18">
        <v>645.15</v>
      </c>
    </row>
    <row r="319" spans="1:9">
      <c r="A319" s="18" t="s">
        <v>84</v>
      </c>
      <c r="B319" s="18" t="s">
        <v>49</v>
      </c>
      <c r="C319" s="18" t="s">
        <v>25</v>
      </c>
      <c r="D319" s="18">
        <v>33</v>
      </c>
      <c r="E319" s="18">
        <v>0</v>
      </c>
      <c r="F319" s="18">
        <v>33</v>
      </c>
      <c r="G319" s="18">
        <v>1022.981255044994</v>
      </c>
      <c r="H319" s="18">
        <v>0</v>
      </c>
      <c r="I319" s="18">
        <v>1022.981255044994</v>
      </c>
    </row>
    <row r="320" spans="1:9">
      <c r="A320" s="18" t="s">
        <v>84</v>
      </c>
      <c r="B320" s="18" t="s">
        <v>49</v>
      </c>
      <c r="C320" s="18" t="s">
        <v>26</v>
      </c>
      <c r="D320" s="18">
        <v>70.5</v>
      </c>
      <c r="E320" s="18">
        <v>0</v>
      </c>
      <c r="F320" s="18">
        <v>70.5</v>
      </c>
      <c r="G320" s="18">
        <v>1099.8</v>
      </c>
      <c r="H320" s="18">
        <v>0</v>
      </c>
      <c r="I320" s="18">
        <v>1099.8</v>
      </c>
    </row>
    <row r="321" spans="1:9">
      <c r="A321" s="18" t="s">
        <v>84</v>
      </c>
      <c r="B321" s="18" t="s">
        <v>49</v>
      </c>
      <c r="C321" s="18" t="s">
        <v>27</v>
      </c>
      <c r="D321" s="18">
        <v>2</v>
      </c>
      <c r="E321" s="18">
        <v>0</v>
      </c>
      <c r="F321" s="18">
        <v>2</v>
      </c>
      <c r="G321" s="18">
        <v>11</v>
      </c>
      <c r="H321" s="18">
        <v>0</v>
      </c>
      <c r="I321" s="18">
        <v>11</v>
      </c>
    </row>
    <row r="322" spans="1:9">
      <c r="A322" s="18" t="s">
        <v>84</v>
      </c>
      <c r="B322" s="18" t="s">
        <v>50</v>
      </c>
      <c r="C322" s="18" t="s">
        <v>28</v>
      </c>
      <c r="D322" s="18">
        <v>250</v>
      </c>
      <c r="E322" s="18">
        <v>0</v>
      </c>
      <c r="F322" s="18">
        <v>250</v>
      </c>
      <c r="G322" s="18">
        <v>8750.0000000000018</v>
      </c>
      <c r="H322" s="18">
        <v>0</v>
      </c>
      <c r="I322" s="18">
        <v>8750.0000000000018</v>
      </c>
    </row>
    <row r="323" spans="1:9">
      <c r="A323" s="18" t="s">
        <v>84</v>
      </c>
      <c r="B323" s="18" t="s">
        <v>50</v>
      </c>
      <c r="C323" s="18" t="s">
        <v>29</v>
      </c>
      <c r="D323" s="18">
        <v>60</v>
      </c>
      <c r="E323" s="18">
        <v>0</v>
      </c>
      <c r="F323" s="18">
        <v>60</v>
      </c>
      <c r="G323" s="18">
        <v>2992.2580645161288</v>
      </c>
      <c r="H323" s="18">
        <v>0</v>
      </c>
      <c r="I323" s="18">
        <v>2992.2580645161288</v>
      </c>
    </row>
    <row r="324" spans="1:9">
      <c r="A324" s="18" t="s">
        <v>84</v>
      </c>
      <c r="B324" s="18" t="s">
        <v>50</v>
      </c>
      <c r="C324" s="18" t="s">
        <v>30</v>
      </c>
      <c r="D324" s="18">
        <v>2</v>
      </c>
      <c r="E324" s="18">
        <v>0</v>
      </c>
      <c r="F324" s="18">
        <v>2</v>
      </c>
      <c r="G324" s="18">
        <v>59.999999999999844</v>
      </c>
      <c r="H324" s="18">
        <v>0</v>
      </c>
      <c r="I324" s="18">
        <v>59.999999999999844</v>
      </c>
    </row>
    <row r="325" spans="1:9">
      <c r="A325" s="18" t="s">
        <v>84</v>
      </c>
      <c r="B325" s="18" t="s">
        <v>50</v>
      </c>
      <c r="C325" s="18" t="s">
        <v>31</v>
      </c>
      <c r="D325" s="18">
        <v>2200</v>
      </c>
      <c r="E325" s="18">
        <v>0</v>
      </c>
      <c r="F325" s="18">
        <v>2200</v>
      </c>
      <c r="G325" s="18">
        <v>85800</v>
      </c>
      <c r="H325" s="18">
        <v>0</v>
      </c>
      <c r="I325" s="18">
        <v>85800</v>
      </c>
    </row>
    <row r="326" spans="1:9">
      <c r="A326" s="18" t="s">
        <v>84</v>
      </c>
      <c r="B326" s="18" t="s">
        <v>51</v>
      </c>
      <c r="C326" s="18" t="s">
        <v>32</v>
      </c>
      <c r="D326" s="18">
        <v>1450</v>
      </c>
      <c r="E326" s="18">
        <v>0</v>
      </c>
      <c r="F326" s="18">
        <v>1450</v>
      </c>
      <c r="G326" s="18">
        <v>13000</v>
      </c>
      <c r="H326" s="18">
        <v>0</v>
      </c>
      <c r="I326" s="18">
        <v>13000</v>
      </c>
    </row>
    <row r="327" spans="1:9">
      <c r="A327" s="18" t="s">
        <v>84</v>
      </c>
      <c r="B327" s="18" t="s">
        <v>51</v>
      </c>
      <c r="C327" s="18" t="s">
        <v>33</v>
      </c>
      <c r="D327" s="18">
        <v>20</v>
      </c>
      <c r="E327" s="18">
        <v>0</v>
      </c>
      <c r="F327" s="18">
        <v>20</v>
      </c>
      <c r="G327" s="18">
        <v>93</v>
      </c>
      <c r="H327" s="18">
        <v>0</v>
      </c>
      <c r="I327" s="18">
        <v>93</v>
      </c>
    </row>
    <row r="328" spans="1:9">
      <c r="A328" s="18" t="s">
        <v>84</v>
      </c>
      <c r="B328" s="18" t="s">
        <v>51</v>
      </c>
      <c r="C328" s="18" t="s">
        <v>34</v>
      </c>
      <c r="D328" s="18">
        <v>0</v>
      </c>
      <c r="E328" s="18">
        <v>1</v>
      </c>
      <c r="F328" s="18">
        <v>1</v>
      </c>
      <c r="G328" s="18">
        <v>0</v>
      </c>
      <c r="H328" s="18">
        <v>5.6</v>
      </c>
      <c r="I328" s="18">
        <v>5.6</v>
      </c>
    </row>
    <row r="329" spans="1:9">
      <c r="A329" s="18" t="s">
        <v>84</v>
      </c>
      <c r="B329" s="18" t="s">
        <v>51</v>
      </c>
      <c r="C329" s="18" t="s">
        <v>35</v>
      </c>
      <c r="D329" s="18">
        <v>0</v>
      </c>
      <c r="E329" s="18">
        <v>3</v>
      </c>
      <c r="F329" s="18">
        <v>3</v>
      </c>
      <c r="G329" s="18">
        <v>0</v>
      </c>
      <c r="H329" s="18">
        <v>3.4</v>
      </c>
      <c r="I329" s="18">
        <v>3.4</v>
      </c>
    </row>
    <row r="330" spans="1:9">
      <c r="A330" s="18" t="s">
        <v>84</v>
      </c>
      <c r="B330" s="18" t="s">
        <v>51</v>
      </c>
      <c r="C330" s="18" t="s">
        <v>36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</row>
    <row r="331" spans="1:9">
      <c r="A331" s="18" t="s">
        <v>84</v>
      </c>
      <c r="B331" s="18" t="s">
        <v>51</v>
      </c>
      <c r="C331" s="18" t="s">
        <v>37</v>
      </c>
      <c r="D331" s="18">
        <v>4</v>
      </c>
      <c r="E331" s="18">
        <v>0</v>
      </c>
      <c r="F331" s="18">
        <v>4</v>
      </c>
      <c r="G331" s="18">
        <v>120</v>
      </c>
      <c r="H331" s="18">
        <v>0</v>
      </c>
      <c r="I331" s="18">
        <v>120</v>
      </c>
    </row>
    <row r="332" spans="1:9">
      <c r="A332" s="18" t="s">
        <v>84</v>
      </c>
      <c r="B332" s="18" t="s">
        <v>51</v>
      </c>
      <c r="C332" s="18" t="s">
        <v>38</v>
      </c>
      <c r="D332" s="18">
        <v>7</v>
      </c>
      <c r="E332" s="18">
        <v>0</v>
      </c>
      <c r="F332" s="18">
        <v>7</v>
      </c>
      <c r="G332" s="18">
        <v>35</v>
      </c>
      <c r="H332" s="18">
        <v>0</v>
      </c>
      <c r="I332" s="18">
        <v>35</v>
      </c>
    </row>
    <row r="333" spans="1:9">
      <c r="A333" s="18" t="s">
        <v>84</v>
      </c>
      <c r="B333" s="18" t="s">
        <v>51</v>
      </c>
      <c r="C333" s="18" t="s">
        <v>39</v>
      </c>
      <c r="D333" s="18">
        <v>2200</v>
      </c>
      <c r="E333" s="18">
        <v>0</v>
      </c>
      <c r="F333" s="18">
        <v>2200</v>
      </c>
      <c r="G333" s="18">
        <v>99000</v>
      </c>
      <c r="H333" s="18">
        <v>0</v>
      </c>
      <c r="I333" s="18">
        <v>99000</v>
      </c>
    </row>
    <row r="334" spans="1:9">
      <c r="A334" s="18" t="s">
        <v>84</v>
      </c>
      <c r="B334" s="18" t="s">
        <v>51</v>
      </c>
      <c r="C334" s="18" t="s">
        <v>40</v>
      </c>
      <c r="D334" s="18">
        <v>1</v>
      </c>
      <c r="E334" s="18">
        <v>0</v>
      </c>
      <c r="F334" s="18">
        <v>1</v>
      </c>
      <c r="G334" s="18">
        <v>0</v>
      </c>
      <c r="H334" s="18">
        <v>0</v>
      </c>
      <c r="I334" s="18">
        <v>0</v>
      </c>
    </row>
    <row r="335" spans="1:9">
      <c r="A335" s="18" t="s">
        <v>84</v>
      </c>
      <c r="B335" s="18" t="s">
        <v>51</v>
      </c>
      <c r="C335" s="18" t="s">
        <v>41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</row>
    <row r="336" spans="1:9">
      <c r="A336" s="18" t="s">
        <v>84</v>
      </c>
      <c r="B336" s="18" t="s">
        <v>51</v>
      </c>
      <c r="C336" s="18" t="s">
        <v>42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</row>
    <row r="337" spans="1:9">
      <c r="A337" s="18" t="s">
        <v>84</v>
      </c>
      <c r="B337" s="18" t="s">
        <v>43</v>
      </c>
      <c r="C337" s="18" t="s">
        <v>43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</row>
    <row r="338" spans="1:9">
      <c r="A338" s="1"/>
      <c r="B338" s="1" t="s">
        <v>97</v>
      </c>
      <c r="C338" s="1"/>
      <c r="D338" s="1">
        <f>SUM(D297:D337)</f>
        <v>15769.2</v>
      </c>
      <c r="E338" s="1">
        <f t="shared" ref="E338:I338" si="7">SUM(E297:E337)</f>
        <v>13094</v>
      </c>
      <c r="F338" s="1">
        <f t="shared" si="7"/>
        <v>28863.200000000001</v>
      </c>
      <c r="G338" s="1">
        <f t="shared" si="7"/>
        <v>254363.68931956112</v>
      </c>
      <c r="H338" s="1">
        <f t="shared" si="7"/>
        <v>3594</v>
      </c>
      <c r="I338" s="1">
        <f t="shared" si="7"/>
        <v>257957.68931956112</v>
      </c>
    </row>
    <row r="339" spans="1:9">
      <c r="A339" s="18" t="s">
        <v>85</v>
      </c>
      <c r="B339" s="18" t="s">
        <v>46</v>
      </c>
      <c r="C339" s="18" t="s">
        <v>3</v>
      </c>
      <c r="D339" s="18">
        <v>10700</v>
      </c>
      <c r="E339" s="18">
        <v>30000</v>
      </c>
      <c r="F339" s="18">
        <v>40700</v>
      </c>
      <c r="G339" s="18">
        <v>35310</v>
      </c>
      <c r="H339" s="18">
        <v>4000</v>
      </c>
      <c r="I339" s="18">
        <v>39310</v>
      </c>
    </row>
    <row r="340" spans="1:9">
      <c r="A340" s="18" t="s">
        <v>85</v>
      </c>
      <c r="B340" s="18" t="s">
        <v>46</v>
      </c>
      <c r="C340" s="18" t="s">
        <v>4</v>
      </c>
      <c r="D340" s="18">
        <v>7600</v>
      </c>
      <c r="E340" s="18">
        <v>700</v>
      </c>
      <c r="F340" s="18">
        <v>8300</v>
      </c>
      <c r="G340" s="18">
        <v>22800</v>
      </c>
      <c r="H340" s="18">
        <v>210</v>
      </c>
      <c r="I340" s="18">
        <v>23010</v>
      </c>
    </row>
    <row r="341" spans="1:9">
      <c r="A341" s="18" t="s">
        <v>85</v>
      </c>
      <c r="B341" s="18" t="s">
        <v>46</v>
      </c>
      <c r="C341" s="18" t="s">
        <v>5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</row>
    <row r="342" spans="1:9">
      <c r="A342" s="18" t="s">
        <v>85</v>
      </c>
      <c r="B342" s="18" t="s">
        <v>46</v>
      </c>
      <c r="C342" s="18" t="s">
        <v>6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</row>
    <row r="343" spans="1:9">
      <c r="A343" s="18" t="s">
        <v>85</v>
      </c>
      <c r="B343" s="18" t="s">
        <v>47</v>
      </c>
      <c r="C343" s="18" t="s">
        <v>7</v>
      </c>
      <c r="D343" s="18">
        <v>35</v>
      </c>
      <c r="E343" s="18">
        <v>332</v>
      </c>
      <c r="F343" s="18">
        <v>367</v>
      </c>
      <c r="G343" s="18">
        <v>35</v>
      </c>
      <c r="H343" s="18">
        <v>99</v>
      </c>
      <c r="I343" s="18">
        <v>134</v>
      </c>
    </row>
    <row r="344" spans="1:9">
      <c r="A344" s="18" t="s">
        <v>85</v>
      </c>
      <c r="B344" s="18" t="s">
        <v>47</v>
      </c>
      <c r="C344" s="18" t="s">
        <v>8</v>
      </c>
      <c r="D344" s="18">
        <v>232</v>
      </c>
      <c r="E344" s="18">
        <v>0</v>
      </c>
      <c r="F344" s="18">
        <v>232</v>
      </c>
      <c r="G344" s="18">
        <v>464</v>
      </c>
      <c r="H344" s="18">
        <v>0</v>
      </c>
      <c r="I344" s="18">
        <v>464</v>
      </c>
    </row>
    <row r="345" spans="1:9">
      <c r="A345" s="18" t="s">
        <v>85</v>
      </c>
      <c r="B345" s="18" t="s">
        <v>47</v>
      </c>
      <c r="C345" s="18" t="s">
        <v>9</v>
      </c>
      <c r="D345" s="18">
        <v>2</v>
      </c>
      <c r="E345" s="18">
        <v>0</v>
      </c>
      <c r="F345" s="18">
        <v>2</v>
      </c>
      <c r="G345" s="18">
        <v>2</v>
      </c>
      <c r="H345" s="18">
        <v>0</v>
      </c>
      <c r="I345" s="18">
        <v>2</v>
      </c>
    </row>
    <row r="346" spans="1:9">
      <c r="A346" s="18" t="s">
        <v>85</v>
      </c>
      <c r="B346" s="18" t="s">
        <v>47</v>
      </c>
      <c r="C346" s="18" t="s">
        <v>10</v>
      </c>
      <c r="D346" s="18">
        <v>1</v>
      </c>
      <c r="E346" s="18">
        <v>0</v>
      </c>
      <c r="F346" s="18">
        <v>1</v>
      </c>
      <c r="G346" s="18">
        <v>2</v>
      </c>
      <c r="H346" s="18">
        <v>0</v>
      </c>
      <c r="I346" s="18">
        <v>2</v>
      </c>
    </row>
    <row r="347" spans="1:9">
      <c r="A347" s="18" t="s">
        <v>85</v>
      </c>
      <c r="B347" s="18" t="s">
        <v>47</v>
      </c>
      <c r="C347" s="18" t="s">
        <v>11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</row>
    <row r="348" spans="1:9">
      <c r="A348" s="18" t="s">
        <v>85</v>
      </c>
      <c r="B348" s="18" t="s">
        <v>48</v>
      </c>
      <c r="C348" s="18" t="s">
        <v>12</v>
      </c>
      <c r="D348" s="18">
        <v>100</v>
      </c>
      <c r="E348" s="18">
        <v>0</v>
      </c>
      <c r="F348" s="18">
        <v>100</v>
      </c>
      <c r="G348" s="18">
        <v>250</v>
      </c>
      <c r="H348" s="18">
        <v>0</v>
      </c>
      <c r="I348" s="18">
        <v>250</v>
      </c>
    </row>
    <row r="349" spans="1:9">
      <c r="A349" s="18" t="s">
        <v>85</v>
      </c>
      <c r="B349" s="18" t="s">
        <v>48</v>
      </c>
      <c r="C349" s="18" t="s">
        <v>13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</row>
    <row r="350" spans="1:9">
      <c r="A350" s="18" t="s">
        <v>85</v>
      </c>
      <c r="B350" s="18" t="s">
        <v>48</v>
      </c>
      <c r="C350" s="18" t="s">
        <v>14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</row>
    <row r="351" spans="1:9">
      <c r="A351" s="18" t="s">
        <v>85</v>
      </c>
      <c r="B351" s="18" t="s">
        <v>48</v>
      </c>
      <c r="C351" s="18" t="s">
        <v>15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</row>
    <row r="352" spans="1:9">
      <c r="A352" s="18" t="s">
        <v>85</v>
      </c>
      <c r="B352" s="18" t="s">
        <v>48</v>
      </c>
      <c r="C352" s="18" t="s">
        <v>16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</row>
    <row r="353" spans="1:9">
      <c r="A353" s="18" t="s">
        <v>85</v>
      </c>
      <c r="B353" s="18" t="s">
        <v>48</v>
      </c>
      <c r="C353" s="18" t="s">
        <v>17</v>
      </c>
      <c r="D353" s="18">
        <v>410</v>
      </c>
      <c r="E353" s="18">
        <v>0</v>
      </c>
      <c r="F353" s="18">
        <v>410</v>
      </c>
      <c r="G353" s="18">
        <v>969.09090909090912</v>
      </c>
      <c r="H353" s="18">
        <v>0</v>
      </c>
      <c r="I353" s="18">
        <v>969.09090909090912</v>
      </c>
    </row>
    <row r="354" spans="1:9">
      <c r="A354" s="18" t="s">
        <v>85</v>
      </c>
      <c r="B354" s="18" t="s">
        <v>48</v>
      </c>
      <c r="C354" s="18" t="s">
        <v>18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</row>
    <row r="355" spans="1:9">
      <c r="A355" s="18" t="s">
        <v>85</v>
      </c>
      <c r="B355" s="18" t="s">
        <v>48</v>
      </c>
      <c r="C355" s="18" t="s">
        <v>19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</row>
    <row r="356" spans="1:9">
      <c r="A356" s="18" t="s">
        <v>85</v>
      </c>
      <c r="B356" s="18" t="s">
        <v>48</v>
      </c>
      <c r="C356" s="18" t="s">
        <v>20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</row>
    <row r="357" spans="1:9">
      <c r="A357" s="18" t="s">
        <v>85</v>
      </c>
      <c r="B357" s="18" t="s">
        <v>48</v>
      </c>
      <c r="C357" s="18" t="s">
        <v>21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</row>
    <row r="358" spans="1:9">
      <c r="A358" s="18" t="s">
        <v>85</v>
      </c>
      <c r="B358" s="18" t="s">
        <v>48</v>
      </c>
      <c r="C358" s="18" t="s">
        <v>22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</row>
    <row r="359" spans="1:9">
      <c r="A359" s="18" t="s">
        <v>85</v>
      </c>
      <c r="B359" s="18" t="s">
        <v>49</v>
      </c>
      <c r="C359" s="18" t="s">
        <v>23</v>
      </c>
      <c r="D359" s="18">
        <v>884</v>
      </c>
      <c r="E359" s="18">
        <v>0</v>
      </c>
      <c r="F359" s="18">
        <v>884</v>
      </c>
      <c r="G359" s="18">
        <v>30889.906666666669</v>
      </c>
      <c r="H359" s="18">
        <v>0</v>
      </c>
      <c r="I359" s="18">
        <v>30889.906666666669</v>
      </c>
    </row>
    <row r="360" spans="1:9">
      <c r="A360" s="18" t="s">
        <v>85</v>
      </c>
      <c r="B360" s="18" t="s">
        <v>49</v>
      </c>
      <c r="C360" s="18" t="s">
        <v>24</v>
      </c>
      <c r="D360" s="18">
        <v>85</v>
      </c>
      <c r="E360" s="18">
        <v>0</v>
      </c>
      <c r="F360" s="18">
        <v>85</v>
      </c>
      <c r="G360" s="18">
        <v>3835.3030303030305</v>
      </c>
      <c r="H360" s="18">
        <v>0</v>
      </c>
      <c r="I360" s="18">
        <v>3835.3030303030305</v>
      </c>
    </row>
    <row r="361" spans="1:9">
      <c r="A361" s="18" t="s">
        <v>85</v>
      </c>
      <c r="B361" s="18" t="s">
        <v>49</v>
      </c>
      <c r="C361" s="18" t="s">
        <v>25</v>
      </c>
      <c r="D361" s="18">
        <v>35</v>
      </c>
      <c r="E361" s="18">
        <v>0</v>
      </c>
      <c r="F361" s="18">
        <v>35</v>
      </c>
      <c r="G361" s="18">
        <v>1063.952669390055</v>
      </c>
      <c r="H361" s="18">
        <v>0</v>
      </c>
      <c r="I361" s="18">
        <v>1063.952669390055</v>
      </c>
    </row>
    <row r="362" spans="1:9">
      <c r="A362" s="18" t="s">
        <v>85</v>
      </c>
      <c r="B362" s="18" t="s">
        <v>49</v>
      </c>
      <c r="C362" s="18" t="s">
        <v>26</v>
      </c>
      <c r="D362" s="18">
        <v>39</v>
      </c>
      <c r="E362" s="18">
        <v>0</v>
      </c>
      <c r="F362" s="18">
        <v>39</v>
      </c>
      <c r="G362" s="18">
        <v>608.4</v>
      </c>
      <c r="H362" s="18">
        <v>0</v>
      </c>
      <c r="I362" s="18">
        <v>608.4</v>
      </c>
    </row>
    <row r="363" spans="1:9">
      <c r="A363" s="18" t="s">
        <v>85</v>
      </c>
      <c r="B363" s="18" t="s">
        <v>49</v>
      </c>
      <c r="C363" s="18" t="s">
        <v>27</v>
      </c>
      <c r="D363" s="18">
        <v>5</v>
      </c>
      <c r="E363" s="18">
        <v>0</v>
      </c>
      <c r="F363" s="18">
        <v>5</v>
      </c>
      <c r="G363" s="18">
        <v>28</v>
      </c>
      <c r="H363" s="18">
        <v>0</v>
      </c>
      <c r="I363" s="18">
        <v>28</v>
      </c>
    </row>
    <row r="364" spans="1:9">
      <c r="A364" s="18" t="s">
        <v>85</v>
      </c>
      <c r="B364" s="18" t="s">
        <v>50</v>
      </c>
      <c r="C364" s="18" t="s">
        <v>28</v>
      </c>
      <c r="D364" s="18">
        <v>370</v>
      </c>
      <c r="E364" s="18">
        <v>0</v>
      </c>
      <c r="F364" s="18">
        <v>370</v>
      </c>
      <c r="G364" s="18">
        <v>12949.999999999976</v>
      </c>
      <c r="H364" s="18">
        <v>0</v>
      </c>
      <c r="I364" s="18">
        <v>12949.999999999976</v>
      </c>
    </row>
    <row r="365" spans="1:9">
      <c r="A365" s="18" t="s">
        <v>85</v>
      </c>
      <c r="B365" s="18" t="s">
        <v>50</v>
      </c>
      <c r="C365" s="18" t="s">
        <v>29</v>
      </c>
      <c r="D365" s="18">
        <v>195</v>
      </c>
      <c r="E365" s="18">
        <v>0</v>
      </c>
      <c r="F365" s="18">
        <v>195</v>
      </c>
      <c r="G365" s="18">
        <v>9755.4599999999991</v>
      </c>
      <c r="H365" s="18">
        <v>0</v>
      </c>
      <c r="I365" s="18">
        <v>9755.4599999999991</v>
      </c>
    </row>
    <row r="366" spans="1:9">
      <c r="A366" s="18" t="s">
        <v>85</v>
      </c>
      <c r="B366" s="18" t="s">
        <v>50</v>
      </c>
      <c r="C366" s="18" t="s">
        <v>30</v>
      </c>
      <c r="D366" s="18">
        <v>17</v>
      </c>
      <c r="E366" s="18">
        <v>0</v>
      </c>
      <c r="F366" s="18">
        <v>17</v>
      </c>
      <c r="G366" s="18">
        <v>510.00000000000091</v>
      </c>
      <c r="H366" s="18">
        <v>0</v>
      </c>
      <c r="I366" s="18">
        <v>510.00000000000091</v>
      </c>
    </row>
    <row r="367" spans="1:9">
      <c r="A367" s="18" t="s">
        <v>85</v>
      </c>
      <c r="B367" s="18" t="s">
        <v>50</v>
      </c>
      <c r="C367" s="18" t="s">
        <v>31</v>
      </c>
      <c r="D367" s="18">
        <v>2418</v>
      </c>
      <c r="E367" s="18">
        <v>0</v>
      </c>
      <c r="F367" s="18">
        <v>2418</v>
      </c>
      <c r="G367" s="18">
        <v>94003.41681109184</v>
      </c>
      <c r="H367" s="18">
        <v>0</v>
      </c>
      <c r="I367" s="18">
        <v>94003.41681109184</v>
      </c>
    </row>
    <row r="368" spans="1:9">
      <c r="A368" s="18" t="s">
        <v>85</v>
      </c>
      <c r="B368" s="18" t="s">
        <v>51</v>
      </c>
      <c r="C368" s="18" t="s">
        <v>32</v>
      </c>
      <c r="D368" s="18">
        <v>3100</v>
      </c>
      <c r="E368" s="18">
        <v>75</v>
      </c>
      <c r="F368" s="18">
        <v>3175</v>
      </c>
      <c r="G368" s="18">
        <v>28500</v>
      </c>
      <c r="H368" s="18">
        <v>60</v>
      </c>
      <c r="I368" s="18">
        <v>28560</v>
      </c>
    </row>
    <row r="369" spans="1:9">
      <c r="A369" s="18" t="s">
        <v>85</v>
      </c>
      <c r="B369" s="18" t="s">
        <v>51</v>
      </c>
      <c r="C369" s="18" t="s">
        <v>33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</row>
    <row r="370" spans="1:9">
      <c r="A370" s="18" t="s">
        <v>85</v>
      </c>
      <c r="B370" s="18" t="s">
        <v>51</v>
      </c>
      <c r="C370" s="18" t="s">
        <v>34</v>
      </c>
      <c r="D370" s="18">
        <v>0</v>
      </c>
      <c r="E370" s="18">
        <v>1</v>
      </c>
      <c r="F370" s="18">
        <v>1</v>
      </c>
      <c r="G370" s="18">
        <v>0</v>
      </c>
      <c r="H370" s="18">
        <v>0.5</v>
      </c>
      <c r="I370" s="18">
        <v>0.5</v>
      </c>
    </row>
    <row r="371" spans="1:9">
      <c r="A371" s="18" t="s">
        <v>85</v>
      </c>
      <c r="B371" s="18" t="s">
        <v>51</v>
      </c>
      <c r="C371" s="18" t="s">
        <v>35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</row>
    <row r="372" spans="1:9">
      <c r="A372" s="18" t="s">
        <v>85</v>
      </c>
      <c r="B372" s="18" t="s">
        <v>51</v>
      </c>
      <c r="C372" s="18" t="s">
        <v>36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</row>
    <row r="373" spans="1:9">
      <c r="A373" s="18" t="s">
        <v>85</v>
      </c>
      <c r="B373" s="18" t="s">
        <v>51</v>
      </c>
      <c r="C373" s="18" t="s">
        <v>37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</row>
    <row r="374" spans="1:9">
      <c r="A374" s="18" t="s">
        <v>85</v>
      </c>
      <c r="B374" s="18" t="s">
        <v>51</v>
      </c>
      <c r="C374" s="18" t="s">
        <v>38</v>
      </c>
      <c r="D374" s="18">
        <v>2</v>
      </c>
      <c r="E374" s="18">
        <v>0</v>
      </c>
      <c r="F374" s="18">
        <v>2</v>
      </c>
      <c r="G374" s="18">
        <v>10</v>
      </c>
      <c r="H374" s="18">
        <v>0</v>
      </c>
      <c r="I374" s="18">
        <v>10</v>
      </c>
    </row>
    <row r="375" spans="1:9">
      <c r="A375" s="18" t="s">
        <v>85</v>
      </c>
      <c r="B375" s="18" t="s">
        <v>51</v>
      </c>
      <c r="C375" s="18" t="s">
        <v>39</v>
      </c>
      <c r="D375" s="18">
        <v>4600</v>
      </c>
      <c r="E375" s="18">
        <v>0</v>
      </c>
      <c r="F375" s="18">
        <v>4600</v>
      </c>
      <c r="G375" s="18">
        <v>207000</v>
      </c>
      <c r="H375" s="18">
        <v>0</v>
      </c>
      <c r="I375" s="18">
        <v>207000</v>
      </c>
    </row>
    <row r="376" spans="1:9">
      <c r="A376" s="18" t="s">
        <v>85</v>
      </c>
      <c r="B376" s="18" t="s">
        <v>51</v>
      </c>
      <c r="C376" s="18" t="s">
        <v>40</v>
      </c>
      <c r="D376" s="18">
        <v>1</v>
      </c>
      <c r="E376" s="18">
        <v>0</v>
      </c>
      <c r="F376" s="18">
        <v>1</v>
      </c>
      <c r="G376" s="18">
        <v>40</v>
      </c>
      <c r="H376" s="18">
        <v>0</v>
      </c>
      <c r="I376" s="18">
        <v>40</v>
      </c>
    </row>
    <row r="377" spans="1:9">
      <c r="A377" s="18" t="s">
        <v>85</v>
      </c>
      <c r="B377" s="18" t="s">
        <v>51</v>
      </c>
      <c r="C377" s="18" t="s">
        <v>41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</row>
    <row r="378" spans="1:9">
      <c r="A378" s="18" t="s">
        <v>85</v>
      </c>
      <c r="B378" s="18" t="s">
        <v>51</v>
      </c>
      <c r="C378" s="18" t="s">
        <v>42</v>
      </c>
      <c r="D378" s="18">
        <v>2</v>
      </c>
      <c r="E378" s="18">
        <v>0</v>
      </c>
      <c r="F378" s="18">
        <v>2</v>
      </c>
      <c r="G378" s="18">
        <v>10</v>
      </c>
      <c r="H378" s="18">
        <v>0</v>
      </c>
      <c r="I378" s="18">
        <v>10</v>
      </c>
    </row>
    <row r="379" spans="1:9">
      <c r="A379" s="18" t="s">
        <v>85</v>
      </c>
      <c r="B379" s="18" t="s">
        <v>43</v>
      </c>
      <c r="C379" s="18" t="s">
        <v>43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</row>
    <row r="380" spans="1:9">
      <c r="A380" s="1"/>
      <c r="B380" s="1" t="s">
        <v>98</v>
      </c>
      <c r="C380" s="1"/>
      <c r="D380" s="1">
        <f>SUM(D339:D379)</f>
        <v>30833</v>
      </c>
      <c r="E380" s="1">
        <f t="shared" ref="E380:I380" si="8">SUM(E339:E379)</f>
        <v>31108</v>
      </c>
      <c r="F380" s="1">
        <f t="shared" si="8"/>
        <v>61941</v>
      </c>
      <c r="G380" s="1">
        <f t="shared" si="8"/>
        <v>449036.53008654248</v>
      </c>
      <c r="H380" s="1">
        <f t="shared" si="8"/>
        <v>4369.5</v>
      </c>
      <c r="I380" s="1">
        <f t="shared" si="8"/>
        <v>453406.03008654248</v>
      </c>
    </row>
    <row r="381" spans="1:9">
      <c r="A381" s="18" t="s">
        <v>86</v>
      </c>
      <c r="B381" s="18" t="s">
        <v>46</v>
      </c>
      <c r="C381" s="18" t="s">
        <v>3</v>
      </c>
      <c r="D381" s="18">
        <v>6950</v>
      </c>
      <c r="E381" s="18">
        <v>25000</v>
      </c>
      <c r="F381" s="18">
        <v>31950</v>
      </c>
      <c r="G381" s="18">
        <v>21892</v>
      </c>
      <c r="H381" s="18">
        <v>9600</v>
      </c>
      <c r="I381" s="18">
        <v>31492</v>
      </c>
    </row>
    <row r="382" spans="1:9">
      <c r="A382" s="18" t="s">
        <v>86</v>
      </c>
      <c r="B382" s="18" t="s">
        <v>46</v>
      </c>
      <c r="C382" s="18" t="s">
        <v>4</v>
      </c>
      <c r="D382" s="18">
        <v>3500</v>
      </c>
      <c r="E382" s="18">
        <v>1250</v>
      </c>
      <c r="F382" s="18">
        <v>4750</v>
      </c>
      <c r="G382" s="18">
        <v>12250</v>
      </c>
      <c r="H382" s="18">
        <v>550</v>
      </c>
      <c r="I382" s="18">
        <v>12800</v>
      </c>
    </row>
    <row r="383" spans="1:9">
      <c r="A383" s="18" t="s">
        <v>86</v>
      </c>
      <c r="B383" s="18" t="s">
        <v>46</v>
      </c>
      <c r="C383" s="18" t="s">
        <v>5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</row>
    <row r="384" spans="1:9">
      <c r="A384" s="18" t="s">
        <v>86</v>
      </c>
      <c r="B384" s="18" t="s">
        <v>46</v>
      </c>
      <c r="C384" s="18" t="s">
        <v>6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</row>
    <row r="385" spans="1:9">
      <c r="A385" s="18" t="s">
        <v>86</v>
      </c>
      <c r="B385" s="18" t="s">
        <v>47</v>
      </c>
      <c r="C385" s="18" t="s">
        <v>7</v>
      </c>
      <c r="D385" s="18">
        <v>0</v>
      </c>
      <c r="E385" s="18">
        <v>550</v>
      </c>
      <c r="F385" s="18">
        <v>550</v>
      </c>
      <c r="G385" s="18">
        <v>0</v>
      </c>
      <c r="H385" s="18">
        <v>160</v>
      </c>
      <c r="I385" s="18">
        <v>160</v>
      </c>
    </row>
    <row r="386" spans="1:9">
      <c r="A386" s="18" t="s">
        <v>86</v>
      </c>
      <c r="B386" s="18" t="s">
        <v>47</v>
      </c>
      <c r="C386" s="18" t="s">
        <v>8</v>
      </c>
      <c r="D386" s="18">
        <v>3200</v>
      </c>
      <c r="E386" s="18">
        <v>0</v>
      </c>
      <c r="F386" s="18">
        <v>3200</v>
      </c>
      <c r="G386" s="18">
        <v>8164</v>
      </c>
      <c r="H386" s="18">
        <v>0</v>
      </c>
      <c r="I386" s="18">
        <v>8164</v>
      </c>
    </row>
    <row r="387" spans="1:9">
      <c r="A387" s="18" t="s">
        <v>86</v>
      </c>
      <c r="B387" s="18" t="s">
        <v>47</v>
      </c>
      <c r="C387" s="18" t="s">
        <v>9</v>
      </c>
      <c r="D387" s="18">
        <v>0</v>
      </c>
      <c r="E387" s="18">
        <v>20</v>
      </c>
      <c r="F387" s="18">
        <v>20</v>
      </c>
      <c r="G387" s="18">
        <v>0</v>
      </c>
      <c r="H387" s="18">
        <v>5</v>
      </c>
      <c r="I387" s="18">
        <v>5</v>
      </c>
    </row>
    <row r="388" spans="1:9">
      <c r="A388" s="18" t="s">
        <v>86</v>
      </c>
      <c r="B388" s="18" t="s">
        <v>47</v>
      </c>
      <c r="C388" s="18" t="s">
        <v>10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</row>
    <row r="389" spans="1:9">
      <c r="A389" s="18" t="s">
        <v>86</v>
      </c>
      <c r="B389" s="18" t="s">
        <v>47</v>
      </c>
      <c r="C389" s="18" t="s">
        <v>11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</row>
    <row r="390" spans="1:9">
      <c r="A390" s="18" t="s">
        <v>86</v>
      </c>
      <c r="B390" s="18" t="s">
        <v>48</v>
      </c>
      <c r="C390" s="18" t="s">
        <v>12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</row>
    <row r="391" spans="1:9">
      <c r="A391" s="18" t="s">
        <v>86</v>
      </c>
      <c r="B391" s="18" t="s">
        <v>48</v>
      </c>
      <c r="C391" s="18" t="s">
        <v>13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</row>
    <row r="392" spans="1:9">
      <c r="A392" s="18" t="s">
        <v>86</v>
      </c>
      <c r="B392" s="18" t="s">
        <v>48</v>
      </c>
      <c r="C392" s="18" t="s">
        <v>14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</row>
    <row r="393" spans="1:9">
      <c r="A393" s="18" t="s">
        <v>86</v>
      </c>
      <c r="B393" s="18" t="s">
        <v>48</v>
      </c>
      <c r="C393" s="18" t="s">
        <v>15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</row>
    <row r="394" spans="1:9">
      <c r="A394" s="18" t="s">
        <v>86</v>
      </c>
      <c r="B394" s="18" t="s">
        <v>48</v>
      </c>
      <c r="C394" s="18" t="s">
        <v>16</v>
      </c>
      <c r="D394" s="18">
        <v>0</v>
      </c>
      <c r="E394" s="18">
        <v>5</v>
      </c>
      <c r="F394" s="18">
        <v>5</v>
      </c>
      <c r="G394" s="18">
        <v>0</v>
      </c>
      <c r="H394" s="18">
        <v>10</v>
      </c>
      <c r="I394" s="18">
        <v>10</v>
      </c>
    </row>
    <row r="395" spans="1:9">
      <c r="A395" s="18" t="s">
        <v>86</v>
      </c>
      <c r="B395" s="18" t="s">
        <v>48</v>
      </c>
      <c r="C395" s="18" t="s">
        <v>17</v>
      </c>
      <c r="D395" s="18">
        <v>10</v>
      </c>
      <c r="E395" s="18">
        <v>0</v>
      </c>
      <c r="F395" s="18">
        <v>10</v>
      </c>
      <c r="G395" s="18">
        <v>16.571428571428573</v>
      </c>
      <c r="H395" s="18">
        <v>0</v>
      </c>
      <c r="I395" s="18">
        <v>16.571428571428573</v>
      </c>
    </row>
    <row r="396" spans="1:9">
      <c r="A396" s="18" t="s">
        <v>86</v>
      </c>
      <c r="B396" s="18" t="s">
        <v>48</v>
      </c>
      <c r="C396" s="18" t="s">
        <v>18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</row>
    <row r="397" spans="1:9">
      <c r="A397" s="18" t="s">
        <v>86</v>
      </c>
      <c r="B397" s="18" t="s">
        <v>48</v>
      </c>
      <c r="C397" s="18" t="s">
        <v>19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</row>
    <row r="398" spans="1:9">
      <c r="A398" s="18" t="s">
        <v>86</v>
      </c>
      <c r="B398" s="18" t="s">
        <v>48</v>
      </c>
      <c r="C398" s="18" t="s">
        <v>20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</row>
    <row r="399" spans="1:9">
      <c r="A399" s="18" t="s">
        <v>86</v>
      </c>
      <c r="B399" s="18" t="s">
        <v>48</v>
      </c>
      <c r="C399" s="18" t="s">
        <v>21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</row>
    <row r="400" spans="1:9">
      <c r="A400" s="18" t="s">
        <v>86</v>
      </c>
      <c r="B400" s="18" t="s">
        <v>48</v>
      </c>
      <c r="C400" s="18" t="s">
        <v>22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</row>
    <row r="401" spans="1:9">
      <c r="A401" s="18" t="s">
        <v>86</v>
      </c>
      <c r="B401" s="18" t="s">
        <v>49</v>
      </c>
      <c r="C401" s="18" t="s">
        <v>23</v>
      </c>
      <c r="D401" s="18">
        <v>420</v>
      </c>
      <c r="E401" s="18">
        <v>0</v>
      </c>
      <c r="F401" s="18">
        <v>420</v>
      </c>
      <c r="G401" s="18">
        <v>14700</v>
      </c>
      <c r="H401" s="18">
        <v>0</v>
      </c>
      <c r="I401" s="18">
        <v>14700</v>
      </c>
    </row>
    <row r="402" spans="1:9">
      <c r="A402" s="18" t="s">
        <v>86</v>
      </c>
      <c r="B402" s="18" t="s">
        <v>49</v>
      </c>
      <c r="C402" s="18" t="s">
        <v>24</v>
      </c>
      <c r="D402" s="18">
        <v>40</v>
      </c>
      <c r="E402" s="18">
        <v>0</v>
      </c>
      <c r="F402" s="18">
        <v>40</v>
      </c>
      <c r="G402" s="18">
        <v>1692.2222222222222</v>
      </c>
      <c r="H402" s="18">
        <v>0</v>
      </c>
      <c r="I402" s="18">
        <v>1692.2222222222222</v>
      </c>
    </row>
    <row r="403" spans="1:9">
      <c r="A403" s="18" t="s">
        <v>86</v>
      </c>
      <c r="B403" s="18" t="s">
        <v>49</v>
      </c>
      <c r="C403" s="18" t="s">
        <v>25</v>
      </c>
      <c r="D403" s="18">
        <v>6</v>
      </c>
      <c r="E403" s="18">
        <v>0</v>
      </c>
      <c r="F403" s="18">
        <v>6</v>
      </c>
      <c r="G403" s="18">
        <v>178.19580419580419</v>
      </c>
      <c r="H403" s="18">
        <v>0</v>
      </c>
      <c r="I403" s="18">
        <v>178.19580419580419</v>
      </c>
    </row>
    <row r="404" spans="1:9">
      <c r="A404" s="18" t="s">
        <v>86</v>
      </c>
      <c r="B404" s="18" t="s">
        <v>49</v>
      </c>
      <c r="C404" s="18" t="s">
        <v>26</v>
      </c>
      <c r="D404" s="18">
        <v>41</v>
      </c>
      <c r="E404" s="18">
        <v>0</v>
      </c>
      <c r="F404" s="18">
        <v>41</v>
      </c>
      <c r="G404" s="18">
        <v>639.6</v>
      </c>
      <c r="H404" s="18">
        <v>0</v>
      </c>
      <c r="I404" s="18">
        <v>639.6</v>
      </c>
    </row>
    <row r="405" spans="1:9">
      <c r="A405" s="18" t="s">
        <v>86</v>
      </c>
      <c r="B405" s="18" t="s">
        <v>49</v>
      </c>
      <c r="C405" s="18" t="s">
        <v>27</v>
      </c>
      <c r="D405" s="18">
        <v>32</v>
      </c>
      <c r="E405" s="18">
        <v>0</v>
      </c>
      <c r="F405" s="18">
        <v>32</v>
      </c>
      <c r="G405" s="18">
        <v>192</v>
      </c>
      <c r="H405" s="18">
        <v>0</v>
      </c>
      <c r="I405" s="18">
        <v>192</v>
      </c>
    </row>
    <row r="406" spans="1:9">
      <c r="A406" s="18" t="s">
        <v>86</v>
      </c>
      <c r="B406" s="18" t="s">
        <v>50</v>
      </c>
      <c r="C406" s="18" t="s">
        <v>28</v>
      </c>
      <c r="D406" s="18">
        <v>2</v>
      </c>
      <c r="E406" s="18">
        <v>0</v>
      </c>
      <c r="F406" s="18">
        <v>2</v>
      </c>
      <c r="G406" s="18">
        <v>70</v>
      </c>
      <c r="H406" s="18">
        <v>0</v>
      </c>
      <c r="I406" s="18">
        <v>70</v>
      </c>
    </row>
    <row r="407" spans="1:9">
      <c r="A407" s="18" t="s">
        <v>86</v>
      </c>
      <c r="B407" s="18" t="s">
        <v>50</v>
      </c>
      <c r="C407" s="18" t="s">
        <v>29</v>
      </c>
      <c r="D407" s="18">
        <v>15</v>
      </c>
      <c r="E407" s="18">
        <v>0</v>
      </c>
      <c r="F407" s="18">
        <v>15</v>
      </c>
      <c r="G407" s="18">
        <v>747.89999999999986</v>
      </c>
      <c r="H407" s="18">
        <v>0</v>
      </c>
      <c r="I407" s="18">
        <v>747.89999999999986</v>
      </c>
    </row>
    <row r="408" spans="1:9">
      <c r="A408" s="18" t="s">
        <v>86</v>
      </c>
      <c r="B408" s="18" t="s">
        <v>50</v>
      </c>
      <c r="C408" s="18" t="s">
        <v>30</v>
      </c>
      <c r="D408" s="18">
        <v>5</v>
      </c>
      <c r="E408" s="18">
        <v>0</v>
      </c>
      <c r="F408" s="18">
        <v>5</v>
      </c>
      <c r="G408" s="18">
        <v>157.22222222222223</v>
      </c>
      <c r="H408" s="18">
        <v>0</v>
      </c>
      <c r="I408" s="18">
        <v>157.22222222222223</v>
      </c>
    </row>
    <row r="409" spans="1:9">
      <c r="A409" s="18" t="s">
        <v>86</v>
      </c>
      <c r="B409" s="18" t="s">
        <v>50</v>
      </c>
      <c r="C409" s="18" t="s">
        <v>31</v>
      </c>
      <c r="D409" s="18">
        <v>33</v>
      </c>
      <c r="E409" s="18">
        <v>0</v>
      </c>
      <c r="F409" s="18">
        <v>33</v>
      </c>
      <c r="G409" s="18">
        <v>1188</v>
      </c>
      <c r="H409" s="18">
        <v>0</v>
      </c>
      <c r="I409" s="18">
        <v>1188</v>
      </c>
    </row>
    <row r="410" spans="1:9">
      <c r="A410" s="18" t="s">
        <v>86</v>
      </c>
      <c r="B410" s="18" t="s">
        <v>51</v>
      </c>
      <c r="C410" s="18" t="s">
        <v>32</v>
      </c>
      <c r="D410" s="18">
        <v>4620</v>
      </c>
      <c r="E410" s="18">
        <v>0</v>
      </c>
      <c r="F410" s="18">
        <v>4620</v>
      </c>
      <c r="G410" s="18">
        <v>41580</v>
      </c>
      <c r="H410" s="18">
        <v>0</v>
      </c>
      <c r="I410" s="18">
        <v>41580</v>
      </c>
    </row>
    <row r="411" spans="1:9">
      <c r="A411" s="18" t="s">
        <v>86</v>
      </c>
      <c r="B411" s="18" t="s">
        <v>51</v>
      </c>
      <c r="C411" s="18" t="s">
        <v>33</v>
      </c>
      <c r="D411" s="18">
        <v>125</v>
      </c>
      <c r="E411" s="18">
        <v>0</v>
      </c>
      <c r="F411" s="18">
        <v>125</v>
      </c>
      <c r="G411" s="18">
        <v>500</v>
      </c>
      <c r="H411" s="18">
        <v>0</v>
      </c>
      <c r="I411" s="18">
        <v>500</v>
      </c>
    </row>
    <row r="412" spans="1:9">
      <c r="A412" s="18" t="s">
        <v>86</v>
      </c>
      <c r="B412" s="18" t="s">
        <v>51</v>
      </c>
      <c r="C412" s="18" t="s">
        <v>34</v>
      </c>
      <c r="D412" s="18">
        <v>0</v>
      </c>
      <c r="E412" s="18">
        <v>3</v>
      </c>
      <c r="F412" s="18">
        <v>3</v>
      </c>
      <c r="G412" s="18">
        <v>0</v>
      </c>
      <c r="H412" s="18">
        <v>1</v>
      </c>
      <c r="I412" s="18">
        <v>1</v>
      </c>
    </row>
    <row r="413" spans="1:9">
      <c r="A413" s="18" t="s">
        <v>86</v>
      </c>
      <c r="B413" s="18" t="s">
        <v>51</v>
      </c>
      <c r="C413" s="18" t="s">
        <v>35</v>
      </c>
      <c r="D413" s="18">
        <v>1</v>
      </c>
      <c r="E413" s="18">
        <v>6</v>
      </c>
      <c r="F413" s="18">
        <v>7</v>
      </c>
      <c r="G413" s="18">
        <v>1</v>
      </c>
      <c r="H413" s="18">
        <v>2</v>
      </c>
      <c r="I413" s="18">
        <v>3</v>
      </c>
    </row>
    <row r="414" spans="1:9">
      <c r="A414" s="18" t="s">
        <v>86</v>
      </c>
      <c r="B414" s="18" t="s">
        <v>51</v>
      </c>
      <c r="C414" s="18" t="s">
        <v>36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</row>
    <row r="415" spans="1:9">
      <c r="A415" s="18" t="s">
        <v>86</v>
      </c>
      <c r="B415" s="18" t="s">
        <v>51</v>
      </c>
      <c r="C415" s="18" t="s">
        <v>37</v>
      </c>
      <c r="D415" s="18">
        <v>0</v>
      </c>
      <c r="E415" s="18"/>
      <c r="F415" s="18">
        <v>0</v>
      </c>
      <c r="G415" s="18">
        <v>0</v>
      </c>
      <c r="H415" s="18">
        <v>0</v>
      </c>
      <c r="I415" s="18">
        <v>0</v>
      </c>
    </row>
    <row r="416" spans="1:9">
      <c r="A416" s="18" t="s">
        <v>86</v>
      </c>
      <c r="B416" s="18" t="s">
        <v>51</v>
      </c>
      <c r="C416" s="18" t="s">
        <v>38</v>
      </c>
      <c r="D416" s="18">
        <v>12</v>
      </c>
      <c r="E416" s="18">
        <v>0</v>
      </c>
      <c r="F416" s="18">
        <v>12</v>
      </c>
      <c r="G416" s="18">
        <v>36</v>
      </c>
      <c r="H416" s="18">
        <v>0</v>
      </c>
      <c r="I416" s="18">
        <v>36</v>
      </c>
    </row>
    <row r="417" spans="1:9">
      <c r="A417" s="18" t="s">
        <v>86</v>
      </c>
      <c r="B417" s="18" t="s">
        <v>51</v>
      </c>
      <c r="C417" s="18" t="s">
        <v>39</v>
      </c>
      <c r="D417" s="18">
        <v>200</v>
      </c>
      <c r="E417" s="18">
        <v>0</v>
      </c>
      <c r="F417" s="18">
        <v>200</v>
      </c>
      <c r="G417" s="18">
        <v>11000</v>
      </c>
      <c r="H417" s="18">
        <v>0</v>
      </c>
      <c r="I417" s="18">
        <v>11000</v>
      </c>
    </row>
    <row r="418" spans="1:9">
      <c r="A418" s="18" t="s">
        <v>86</v>
      </c>
      <c r="B418" s="18" t="s">
        <v>51</v>
      </c>
      <c r="C418" s="18" t="s">
        <v>40</v>
      </c>
      <c r="D418" s="18">
        <v>1</v>
      </c>
      <c r="E418" s="18">
        <v>0</v>
      </c>
      <c r="F418" s="18">
        <v>1</v>
      </c>
      <c r="G418" s="18">
        <v>45</v>
      </c>
      <c r="H418" s="18">
        <v>0</v>
      </c>
      <c r="I418" s="18">
        <v>45</v>
      </c>
    </row>
    <row r="419" spans="1:9">
      <c r="A419" s="18" t="s">
        <v>86</v>
      </c>
      <c r="B419" s="18" t="s">
        <v>51</v>
      </c>
      <c r="C419" s="18" t="s">
        <v>41</v>
      </c>
      <c r="D419" s="18">
        <v>0</v>
      </c>
      <c r="E419" s="18">
        <v>0</v>
      </c>
      <c r="F419" s="18">
        <v>0</v>
      </c>
      <c r="G419" s="18"/>
      <c r="H419" s="18">
        <v>0</v>
      </c>
      <c r="I419" s="18">
        <v>0</v>
      </c>
    </row>
    <row r="420" spans="1:9">
      <c r="A420" s="18" t="s">
        <v>86</v>
      </c>
      <c r="B420" s="18" t="s">
        <v>51</v>
      </c>
      <c r="C420" s="18" t="s">
        <v>42</v>
      </c>
      <c r="D420" s="18">
        <v>2</v>
      </c>
      <c r="E420" s="18">
        <v>5</v>
      </c>
      <c r="F420" s="18">
        <v>7</v>
      </c>
      <c r="G420" s="18">
        <v>10</v>
      </c>
      <c r="H420" s="18">
        <v>2</v>
      </c>
      <c r="I420" s="18">
        <v>12</v>
      </c>
    </row>
    <row r="421" spans="1:9">
      <c r="A421" s="18" t="s">
        <v>86</v>
      </c>
      <c r="B421" s="18" t="s">
        <v>43</v>
      </c>
      <c r="C421" s="18" t="s">
        <v>43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</row>
    <row r="422" spans="1:9">
      <c r="A422" s="1"/>
      <c r="B422" s="1" t="s">
        <v>99</v>
      </c>
      <c r="C422" s="1"/>
      <c r="D422" s="1">
        <f>SUM(D381:D421)</f>
        <v>19215</v>
      </c>
      <c r="E422" s="1">
        <f t="shared" ref="E422:I422" si="9">SUM(E381:E421)</f>
        <v>26839</v>
      </c>
      <c r="F422" s="1">
        <f t="shared" si="9"/>
        <v>46054</v>
      </c>
      <c r="G422" s="1">
        <f t="shared" si="9"/>
        <v>115059.71167721167</v>
      </c>
      <c r="H422" s="1">
        <f t="shared" si="9"/>
        <v>10330</v>
      </c>
      <c r="I422" s="1">
        <f t="shared" si="9"/>
        <v>125389.71167721166</v>
      </c>
    </row>
    <row r="423" spans="1:9">
      <c r="A423" s="18" t="s">
        <v>87</v>
      </c>
      <c r="B423" s="18" t="s">
        <v>46</v>
      </c>
      <c r="C423" s="18" t="s">
        <v>3</v>
      </c>
      <c r="D423" s="18">
        <v>2400</v>
      </c>
      <c r="E423" s="18">
        <v>37500</v>
      </c>
      <c r="F423" s="18">
        <v>39900</v>
      </c>
      <c r="G423" s="18">
        <v>6600</v>
      </c>
      <c r="H423" s="18">
        <v>6365</v>
      </c>
      <c r="I423" s="18">
        <v>12965</v>
      </c>
    </row>
    <row r="424" spans="1:9">
      <c r="A424" s="18" t="s">
        <v>87</v>
      </c>
      <c r="B424" s="18" t="s">
        <v>46</v>
      </c>
      <c r="C424" s="18" t="s">
        <v>4</v>
      </c>
      <c r="D424" s="18">
        <v>4750</v>
      </c>
      <c r="E424" s="18">
        <v>3500</v>
      </c>
      <c r="F424" s="18">
        <v>8250</v>
      </c>
      <c r="G424" s="18">
        <v>14250</v>
      </c>
      <c r="H424" s="18">
        <v>1320</v>
      </c>
      <c r="I424" s="18">
        <v>15570</v>
      </c>
    </row>
    <row r="425" spans="1:9">
      <c r="A425" s="18" t="s">
        <v>87</v>
      </c>
      <c r="B425" s="18" t="s">
        <v>46</v>
      </c>
      <c r="C425" s="18" t="s">
        <v>5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</row>
    <row r="426" spans="1:9">
      <c r="A426" s="18" t="s">
        <v>87</v>
      </c>
      <c r="B426" s="18" t="s">
        <v>46</v>
      </c>
      <c r="C426" s="18" t="s">
        <v>6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</row>
    <row r="427" spans="1:9">
      <c r="A427" s="18" t="s">
        <v>87</v>
      </c>
      <c r="B427" s="18" t="s">
        <v>47</v>
      </c>
      <c r="C427" s="18" t="s">
        <v>7</v>
      </c>
      <c r="D427" s="18">
        <v>0</v>
      </c>
      <c r="E427" s="18">
        <v>5000</v>
      </c>
      <c r="F427" s="18">
        <v>5000</v>
      </c>
      <c r="G427" s="18"/>
      <c r="H427" s="18">
        <v>1500</v>
      </c>
      <c r="I427" s="18">
        <v>1500</v>
      </c>
    </row>
    <row r="428" spans="1:9">
      <c r="A428" s="18" t="s">
        <v>87</v>
      </c>
      <c r="B428" s="18" t="s">
        <v>47</v>
      </c>
      <c r="C428" s="18" t="s">
        <v>8</v>
      </c>
      <c r="D428" s="18">
        <v>400</v>
      </c>
      <c r="E428" s="18">
        <v>0</v>
      </c>
      <c r="F428" s="18">
        <v>400</v>
      </c>
      <c r="G428" s="18">
        <v>900</v>
      </c>
      <c r="H428" s="18">
        <v>0</v>
      </c>
      <c r="I428" s="18">
        <v>900</v>
      </c>
    </row>
    <row r="429" spans="1:9">
      <c r="A429" s="18" t="s">
        <v>87</v>
      </c>
      <c r="B429" s="18" t="s">
        <v>47</v>
      </c>
      <c r="C429" s="18" t="s">
        <v>9</v>
      </c>
      <c r="D429" s="18">
        <v>7</v>
      </c>
      <c r="E429" s="18">
        <v>360</v>
      </c>
      <c r="F429" s="18">
        <v>367</v>
      </c>
      <c r="G429" s="18">
        <v>7</v>
      </c>
      <c r="H429" s="18">
        <v>110</v>
      </c>
      <c r="I429" s="18">
        <v>117</v>
      </c>
    </row>
    <row r="430" spans="1:9">
      <c r="A430" s="18" t="s">
        <v>87</v>
      </c>
      <c r="B430" s="18" t="s">
        <v>47</v>
      </c>
      <c r="C430" s="18" t="s">
        <v>10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</row>
    <row r="431" spans="1:9">
      <c r="A431" s="18" t="s">
        <v>87</v>
      </c>
      <c r="B431" s="18" t="s">
        <v>47</v>
      </c>
      <c r="C431" s="18" t="s">
        <v>11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</row>
    <row r="432" spans="1:9">
      <c r="A432" s="18" t="s">
        <v>87</v>
      </c>
      <c r="B432" s="18" t="s">
        <v>48</v>
      </c>
      <c r="C432" s="18" t="s">
        <v>12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</row>
    <row r="433" spans="1:9">
      <c r="A433" s="18" t="s">
        <v>87</v>
      </c>
      <c r="B433" s="18" t="s">
        <v>48</v>
      </c>
      <c r="C433" s="18" t="s">
        <v>13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</row>
    <row r="434" spans="1:9">
      <c r="A434" s="18" t="s">
        <v>87</v>
      </c>
      <c r="B434" s="18" t="s">
        <v>48</v>
      </c>
      <c r="C434" s="18" t="s">
        <v>14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</row>
    <row r="435" spans="1:9">
      <c r="A435" s="18" t="s">
        <v>87</v>
      </c>
      <c r="B435" s="18" t="s">
        <v>48</v>
      </c>
      <c r="C435" s="18" t="s">
        <v>15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</row>
    <row r="436" spans="1:9">
      <c r="A436" s="18" t="s">
        <v>87</v>
      </c>
      <c r="B436" s="18" t="s">
        <v>48</v>
      </c>
      <c r="C436" s="18" t="s">
        <v>16</v>
      </c>
      <c r="D436" s="18">
        <v>0</v>
      </c>
      <c r="E436" s="18">
        <v>30</v>
      </c>
      <c r="F436" s="18">
        <v>30</v>
      </c>
      <c r="G436" s="18">
        <v>60</v>
      </c>
      <c r="H436" s="18">
        <v>0</v>
      </c>
      <c r="I436" s="18">
        <v>60</v>
      </c>
    </row>
    <row r="437" spans="1:9">
      <c r="A437" s="18" t="s">
        <v>87</v>
      </c>
      <c r="B437" s="18" t="s">
        <v>48</v>
      </c>
      <c r="C437" s="18" t="s">
        <v>17</v>
      </c>
      <c r="D437" s="18">
        <v>20</v>
      </c>
      <c r="E437" s="18">
        <v>0</v>
      </c>
      <c r="F437" s="18">
        <v>20</v>
      </c>
      <c r="G437" s="18">
        <v>23.333333333333336</v>
      </c>
      <c r="H437" s="18">
        <v>0</v>
      </c>
      <c r="I437" s="18">
        <v>23.333333333333336</v>
      </c>
    </row>
    <row r="438" spans="1:9">
      <c r="A438" s="18" t="s">
        <v>87</v>
      </c>
      <c r="B438" s="18" t="s">
        <v>48</v>
      </c>
      <c r="C438" s="18" t="s">
        <v>18</v>
      </c>
      <c r="D438" s="18">
        <v>320</v>
      </c>
      <c r="E438" s="18">
        <v>0</v>
      </c>
      <c r="F438" s="18">
        <v>320</v>
      </c>
      <c r="G438" s="18">
        <v>800</v>
      </c>
      <c r="H438" s="18">
        <v>0</v>
      </c>
      <c r="I438" s="18">
        <v>800</v>
      </c>
    </row>
    <row r="439" spans="1:9">
      <c r="A439" s="18" t="s">
        <v>87</v>
      </c>
      <c r="B439" s="18" t="s">
        <v>48</v>
      </c>
      <c r="C439" s="18" t="s">
        <v>19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</row>
    <row r="440" spans="1:9">
      <c r="A440" s="18" t="s">
        <v>87</v>
      </c>
      <c r="B440" s="18" t="s">
        <v>48</v>
      </c>
      <c r="C440" s="18" t="s">
        <v>20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</row>
    <row r="441" spans="1:9">
      <c r="A441" s="18" t="s">
        <v>87</v>
      </c>
      <c r="B441" s="18" t="s">
        <v>48</v>
      </c>
      <c r="C441" s="18" t="s">
        <v>21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</row>
    <row r="442" spans="1:9">
      <c r="A442" s="18" t="s">
        <v>87</v>
      </c>
      <c r="B442" s="18" t="s">
        <v>48</v>
      </c>
      <c r="C442" s="18" t="s">
        <v>22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</row>
    <row r="443" spans="1:9">
      <c r="A443" s="18" t="s">
        <v>87</v>
      </c>
      <c r="B443" s="18" t="s">
        <v>49</v>
      </c>
      <c r="C443" s="18" t="s">
        <v>23</v>
      </c>
      <c r="D443" s="18">
        <v>260</v>
      </c>
      <c r="E443" s="18">
        <v>0</v>
      </c>
      <c r="F443" s="18">
        <v>260</v>
      </c>
      <c r="G443" s="18">
        <v>9100</v>
      </c>
      <c r="H443" s="18">
        <v>0</v>
      </c>
      <c r="I443" s="18">
        <v>9100</v>
      </c>
    </row>
    <row r="444" spans="1:9">
      <c r="A444" s="18" t="s">
        <v>87</v>
      </c>
      <c r="B444" s="18" t="s">
        <v>49</v>
      </c>
      <c r="C444" s="18" t="s">
        <v>24</v>
      </c>
      <c r="D444" s="18">
        <v>5</v>
      </c>
      <c r="E444" s="18">
        <v>0</v>
      </c>
      <c r="F444" s="18">
        <v>5</v>
      </c>
      <c r="G444" s="18">
        <v>162</v>
      </c>
      <c r="H444" s="18">
        <v>0</v>
      </c>
      <c r="I444" s="18">
        <v>162</v>
      </c>
    </row>
    <row r="445" spans="1:9">
      <c r="A445" s="18" t="s">
        <v>87</v>
      </c>
      <c r="B445" s="18" t="s">
        <v>49</v>
      </c>
      <c r="C445" s="18" t="s">
        <v>25</v>
      </c>
      <c r="D445" s="18">
        <v>8</v>
      </c>
      <c r="E445" s="18">
        <v>0</v>
      </c>
      <c r="F445" s="18">
        <v>8</v>
      </c>
      <c r="G445" s="18">
        <v>232</v>
      </c>
      <c r="H445" s="18">
        <v>0</v>
      </c>
      <c r="I445" s="18">
        <v>232</v>
      </c>
    </row>
    <row r="446" spans="1:9">
      <c r="A446" s="18" t="s">
        <v>87</v>
      </c>
      <c r="B446" s="18" t="s">
        <v>49</v>
      </c>
      <c r="C446" s="18" t="s">
        <v>26</v>
      </c>
      <c r="D446" s="18">
        <v>58.5</v>
      </c>
      <c r="E446" s="18">
        <v>0</v>
      </c>
      <c r="F446" s="18">
        <v>58.5</v>
      </c>
      <c r="G446" s="18">
        <v>912.6</v>
      </c>
      <c r="H446" s="18">
        <v>0</v>
      </c>
      <c r="I446" s="18">
        <v>912.6</v>
      </c>
    </row>
    <row r="447" spans="1:9">
      <c r="A447" s="18" t="s">
        <v>87</v>
      </c>
      <c r="B447" s="18" t="s">
        <v>49</v>
      </c>
      <c r="C447" s="18" t="s">
        <v>27</v>
      </c>
      <c r="D447" s="18">
        <v>11</v>
      </c>
      <c r="E447" s="18">
        <v>0</v>
      </c>
      <c r="F447" s="18">
        <v>11</v>
      </c>
      <c r="G447" s="18">
        <v>62.7</v>
      </c>
      <c r="H447" s="18">
        <v>0</v>
      </c>
      <c r="I447" s="18">
        <v>62.7</v>
      </c>
    </row>
    <row r="448" spans="1:9">
      <c r="A448" s="18" t="s">
        <v>87</v>
      </c>
      <c r="B448" s="18" t="s">
        <v>50</v>
      </c>
      <c r="C448" s="18" t="s">
        <v>28</v>
      </c>
      <c r="D448" s="18">
        <v>15</v>
      </c>
      <c r="E448" s="18">
        <v>0</v>
      </c>
      <c r="F448" s="18">
        <v>15</v>
      </c>
      <c r="G448" s="18">
        <v>525.00000000000193</v>
      </c>
      <c r="H448" s="18">
        <v>0</v>
      </c>
      <c r="I448" s="18">
        <v>525.00000000000193</v>
      </c>
    </row>
    <row r="449" spans="1:9">
      <c r="A449" s="18" t="s">
        <v>87</v>
      </c>
      <c r="B449" s="18" t="s">
        <v>50</v>
      </c>
      <c r="C449" s="18" t="s">
        <v>29</v>
      </c>
      <c r="D449" s="18">
        <v>127</v>
      </c>
      <c r="E449" s="18">
        <v>0</v>
      </c>
      <c r="F449" s="18">
        <v>127</v>
      </c>
      <c r="G449" s="18">
        <v>6350</v>
      </c>
      <c r="H449" s="18">
        <v>0</v>
      </c>
      <c r="I449" s="18">
        <v>6350</v>
      </c>
    </row>
    <row r="450" spans="1:9">
      <c r="A450" s="18" t="s">
        <v>87</v>
      </c>
      <c r="B450" s="18" t="s">
        <v>50</v>
      </c>
      <c r="C450" s="18" t="s">
        <v>30</v>
      </c>
      <c r="D450" s="18">
        <v>2</v>
      </c>
      <c r="E450" s="18">
        <v>0</v>
      </c>
      <c r="F450" s="18">
        <v>2</v>
      </c>
      <c r="G450" s="18">
        <v>60.000000000000107</v>
      </c>
      <c r="H450" s="18">
        <v>0</v>
      </c>
      <c r="I450" s="18">
        <v>60.000000000000107</v>
      </c>
    </row>
    <row r="451" spans="1:9">
      <c r="A451" s="18" t="s">
        <v>87</v>
      </c>
      <c r="B451" s="18" t="s">
        <v>50</v>
      </c>
      <c r="C451" s="18" t="s">
        <v>31</v>
      </c>
      <c r="D451" s="18">
        <v>39</v>
      </c>
      <c r="E451" s="18">
        <v>0</v>
      </c>
      <c r="F451" s="18">
        <v>39</v>
      </c>
      <c r="G451" s="18">
        <v>1365</v>
      </c>
      <c r="H451" s="18">
        <v>0</v>
      </c>
      <c r="I451" s="18">
        <v>1365</v>
      </c>
    </row>
    <row r="452" spans="1:9">
      <c r="A452" s="18" t="s">
        <v>87</v>
      </c>
      <c r="B452" s="18" t="s">
        <v>51</v>
      </c>
      <c r="C452" s="18" t="s">
        <v>32</v>
      </c>
      <c r="D452" s="18">
        <v>1860</v>
      </c>
      <c r="E452" s="18">
        <v>0</v>
      </c>
      <c r="F452" s="18">
        <v>1860</v>
      </c>
      <c r="G452" s="18">
        <v>14929.115639178443</v>
      </c>
      <c r="H452" s="18">
        <v>0</v>
      </c>
      <c r="I452" s="18">
        <v>14929.115639178443</v>
      </c>
    </row>
    <row r="453" spans="1:9">
      <c r="A453" s="18" t="s">
        <v>87</v>
      </c>
      <c r="B453" s="18" t="s">
        <v>51</v>
      </c>
      <c r="C453" s="18" t="s">
        <v>33</v>
      </c>
      <c r="D453" s="18">
        <v>16</v>
      </c>
      <c r="E453" s="18">
        <v>0</v>
      </c>
      <c r="F453" s="18">
        <v>16</v>
      </c>
      <c r="G453" s="18">
        <v>85.313303508358615</v>
      </c>
      <c r="H453" s="18">
        <v>0</v>
      </c>
      <c r="I453" s="18">
        <v>85.313303508358615</v>
      </c>
    </row>
    <row r="454" spans="1:9">
      <c r="A454" s="18" t="s">
        <v>87</v>
      </c>
      <c r="B454" s="18" t="s">
        <v>51</v>
      </c>
      <c r="C454" s="18" t="s">
        <v>34</v>
      </c>
      <c r="D454" s="18">
        <v>0</v>
      </c>
      <c r="E454" s="18">
        <v>2</v>
      </c>
      <c r="F454" s="18">
        <v>2</v>
      </c>
      <c r="G454" s="18">
        <v>0</v>
      </c>
      <c r="H454" s="18">
        <v>0</v>
      </c>
      <c r="I454" s="18">
        <v>0</v>
      </c>
    </row>
    <row r="455" spans="1:9">
      <c r="A455" s="18" t="s">
        <v>87</v>
      </c>
      <c r="B455" s="18" t="s">
        <v>51</v>
      </c>
      <c r="C455" s="18" t="s">
        <v>35</v>
      </c>
      <c r="D455" s="18">
        <v>1</v>
      </c>
      <c r="E455" s="18">
        <v>5</v>
      </c>
      <c r="F455" s="18">
        <v>6</v>
      </c>
      <c r="G455" s="18">
        <v>0</v>
      </c>
      <c r="H455" s="18">
        <v>0</v>
      </c>
      <c r="I455" s="18">
        <v>0</v>
      </c>
    </row>
    <row r="456" spans="1:9">
      <c r="A456" s="18" t="s">
        <v>87</v>
      </c>
      <c r="B456" s="18" t="s">
        <v>51</v>
      </c>
      <c r="C456" s="18" t="s">
        <v>36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</row>
    <row r="457" spans="1:9">
      <c r="A457" s="18" t="s">
        <v>87</v>
      </c>
      <c r="B457" s="18" t="s">
        <v>51</v>
      </c>
      <c r="C457" s="18" t="s">
        <v>37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</row>
    <row r="458" spans="1:9">
      <c r="A458" s="18" t="s">
        <v>87</v>
      </c>
      <c r="B458" s="18" t="s">
        <v>51</v>
      </c>
      <c r="C458" s="18" t="s">
        <v>38</v>
      </c>
      <c r="D458" s="18">
        <v>2</v>
      </c>
      <c r="E458" s="18">
        <v>0</v>
      </c>
      <c r="F458" s="18">
        <v>2</v>
      </c>
      <c r="G458" s="18">
        <v>0</v>
      </c>
      <c r="H458" s="18">
        <v>0</v>
      </c>
      <c r="I458" s="18">
        <v>0</v>
      </c>
    </row>
    <row r="459" spans="1:9">
      <c r="A459" s="18" t="s">
        <v>87</v>
      </c>
      <c r="B459" s="18" t="s">
        <v>51</v>
      </c>
      <c r="C459" s="18" t="s">
        <v>39</v>
      </c>
      <c r="D459" s="18">
        <v>285</v>
      </c>
      <c r="E459" s="18">
        <v>0</v>
      </c>
      <c r="F459" s="18">
        <v>285</v>
      </c>
      <c r="G459" s="18">
        <v>13395</v>
      </c>
      <c r="H459" s="18">
        <v>0</v>
      </c>
      <c r="I459" s="18">
        <v>13395</v>
      </c>
    </row>
    <row r="460" spans="1:9">
      <c r="A460" s="18" t="s">
        <v>87</v>
      </c>
      <c r="B460" s="18" t="s">
        <v>51</v>
      </c>
      <c r="C460" s="18" t="s">
        <v>40</v>
      </c>
      <c r="D460" s="18">
        <v>2</v>
      </c>
      <c r="E460" s="18">
        <v>0</v>
      </c>
      <c r="F460" s="18">
        <v>2</v>
      </c>
      <c r="G460" s="18">
        <v>0</v>
      </c>
      <c r="H460" s="18">
        <v>0</v>
      </c>
      <c r="I460" s="18">
        <v>0</v>
      </c>
    </row>
    <row r="461" spans="1:9">
      <c r="A461" s="18" t="s">
        <v>87</v>
      </c>
      <c r="B461" s="18" t="s">
        <v>51</v>
      </c>
      <c r="C461" s="18" t="s">
        <v>41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</row>
    <row r="462" spans="1:9">
      <c r="A462" s="18" t="s">
        <v>87</v>
      </c>
      <c r="B462" s="18" t="s">
        <v>51</v>
      </c>
      <c r="C462" s="18" t="s">
        <v>42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</row>
    <row r="463" spans="1:9">
      <c r="A463" s="18" t="s">
        <v>87</v>
      </c>
      <c r="B463" s="18" t="s">
        <v>43</v>
      </c>
      <c r="C463" s="18" t="s">
        <v>43</v>
      </c>
      <c r="D463" s="18">
        <v>0</v>
      </c>
      <c r="E463" s="18"/>
      <c r="F463" s="18">
        <v>0</v>
      </c>
      <c r="G463" s="18">
        <v>0</v>
      </c>
      <c r="H463" s="18">
        <v>0</v>
      </c>
      <c r="I463" s="18">
        <v>0</v>
      </c>
    </row>
    <row r="464" spans="1:9">
      <c r="A464" s="1"/>
      <c r="B464" s="1" t="s">
        <v>100</v>
      </c>
      <c r="C464" s="1"/>
      <c r="D464" s="1">
        <f>SUM(D423:D463)</f>
        <v>10588.5</v>
      </c>
      <c r="E464" s="1">
        <f t="shared" ref="E464:I464" si="10">SUM(E423:E463)</f>
        <v>46397</v>
      </c>
      <c r="F464" s="1">
        <f t="shared" si="10"/>
        <v>56985.5</v>
      </c>
      <c r="G464" s="1">
        <f t="shared" si="10"/>
        <v>69819.062276020137</v>
      </c>
      <c r="H464" s="1">
        <f t="shared" si="10"/>
        <v>9295</v>
      </c>
      <c r="I464" s="1">
        <f t="shared" si="10"/>
        <v>79114.062276020122</v>
      </c>
    </row>
    <row r="465" spans="1:9">
      <c r="A465" s="18" t="s">
        <v>88</v>
      </c>
      <c r="B465" s="18" t="s">
        <v>46</v>
      </c>
      <c r="C465" s="18" t="s">
        <v>3</v>
      </c>
      <c r="D465" s="18">
        <v>3600</v>
      </c>
      <c r="E465" s="18">
        <v>14000</v>
      </c>
      <c r="F465" s="18">
        <v>17600</v>
      </c>
      <c r="G465" s="18">
        <v>11160</v>
      </c>
      <c r="H465" s="18">
        <v>3500</v>
      </c>
      <c r="I465" s="18">
        <v>14660</v>
      </c>
    </row>
    <row r="466" spans="1:9">
      <c r="A466" s="18" t="s">
        <v>88</v>
      </c>
      <c r="B466" s="18" t="s">
        <v>46</v>
      </c>
      <c r="C466" s="18" t="s">
        <v>4</v>
      </c>
      <c r="D466" s="18">
        <v>1700</v>
      </c>
      <c r="E466" s="18">
        <v>300</v>
      </c>
      <c r="F466" s="18">
        <v>2000</v>
      </c>
      <c r="G466" s="18">
        <v>6000</v>
      </c>
      <c r="H466" s="18">
        <v>0</v>
      </c>
      <c r="I466" s="18">
        <v>6000</v>
      </c>
    </row>
    <row r="467" spans="1:9">
      <c r="A467" s="18" t="s">
        <v>88</v>
      </c>
      <c r="B467" s="18" t="s">
        <v>46</v>
      </c>
      <c r="C467" s="18" t="s">
        <v>5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</row>
    <row r="468" spans="1:9">
      <c r="A468" s="18" t="s">
        <v>88</v>
      </c>
      <c r="B468" s="18" t="s">
        <v>46</v>
      </c>
      <c r="C468" s="18" t="s">
        <v>6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</row>
    <row r="469" spans="1:9">
      <c r="A469" s="18" t="s">
        <v>88</v>
      </c>
      <c r="B469" s="18" t="s">
        <v>47</v>
      </c>
      <c r="C469" s="18" t="s">
        <v>7</v>
      </c>
      <c r="D469" s="18">
        <v>0</v>
      </c>
      <c r="E469" s="18">
        <v>385</v>
      </c>
      <c r="F469" s="18">
        <v>385</v>
      </c>
      <c r="G469" s="18">
        <v>0</v>
      </c>
      <c r="H469" s="18">
        <v>180</v>
      </c>
      <c r="I469" s="18">
        <v>180</v>
      </c>
    </row>
    <row r="470" spans="1:9">
      <c r="A470" s="18" t="s">
        <v>88</v>
      </c>
      <c r="B470" s="18" t="s">
        <v>47</v>
      </c>
      <c r="C470" s="18" t="s">
        <v>8</v>
      </c>
      <c r="D470" s="18">
        <v>275</v>
      </c>
      <c r="E470" s="18">
        <v>0</v>
      </c>
      <c r="F470" s="18">
        <v>275</v>
      </c>
      <c r="G470" s="18">
        <v>660</v>
      </c>
      <c r="H470" s="18">
        <v>0</v>
      </c>
      <c r="I470" s="18">
        <v>660</v>
      </c>
    </row>
    <row r="471" spans="1:9">
      <c r="A471" s="18" t="s">
        <v>88</v>
      </c>
      <c r="B471" s="18" t="s">
        <v>47</v>
      </c>
      <c r="C471" s="18" t="s">
        <v>9</v>
      </c>
      <c r="D471" s="18">
        <v>0</v>
      </c>
      <c r="E471" s="18">
        <v>113</v>
      </c>
      <c r="F471" s="18">
        <v>113</v>
      </c>
      <c r="G471" s="18">
        <v>0</v>
      </c>
      <c r="H471" s="18">
        <v>32</v>
      </c>
      <c r="I471" s="18">
        <v>32</v>
      </c>
    </row>
    <row r="472" spans="1:9">
      <c r="A472" s="18" t="s">
        <v>88</v>
      </c>
      <c r="B472" s="18" t="s">
        <v>47</v>
      </c>
      <c r="C472" s="18" t="s">
        <v>10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</row>
    <row r="473" spans="1:9">
      <c r="A473" s="18" t="s">
        <v>88</v>
      </c>
      <c r="B473" s="18" t="s">
        <v>47</v>
      </c>
      <c r="C473" s="18" t="s">
        <v>11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</row>
    <row r="474" spans="1:9">
      <c r="A474" s="18" t="s">
        <v>88</v>
      </c>
      <c r="B474" s="18" t="s">
        <v>48</v>
      </c>
      <c r="C474" s="18" t="s">
        <v>12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</row>
    <row r="475" spans="1:9">
      <c r="A475" s="18" t="s">
        <v>88</v>
      </c>
      <c r="B475" s="18" t="s">
        <v>48</v>
      </c>
      <c r="C475" s="18" t="s">
        <v>13</v>
      </c>
      <c r="D475" s="18">
        <v>20</v>
      </c>
      <c r="E475" s="18">
        <v>0</v>
      </c>
      <c r="F475" s="18">
        <v>20</v>
      </c>
      <c r="G475" s="18">
        <v>980</v>
      </c>
      <c r="H475" s="18">
        <v>0</v>
      </c>
      <c r="I475" s="18">
        <v>980</v>
      </c>
    </row>
    <row r="476" spans="1:9">
      <c r="A476" s="18" t="s">
        <v>88</v>
      </c>
      <c r="B476" s="18" t="s">
        <v>48</v>
      </c>
      <c r="C476" s="18" t="s">
        <v>14</v>
      </c>
      <c r="D476" s="18">
        <v>25</v>
      </c>
      <c r="E476" s="18">
        <v>0</v>
      </c>
      <c r="F476" s="18">
        <v>25</v>
      </c>
      <c r="G476" s="18">
        <v>35</v>
      </c>
      <c r="H476" s="18">
        <v>0</v>
      </c>
      <c r="I476" s="18">
        <v>35</v>
      </c>
    </row>
    <row r="477" spans="1:9">
      <c r="A477" s="18" t="s">
        <v>88</v>
      </c>
      <c r="B477" s="18" t="s">
        <v>48</v>
      </c>
      <c r="C477" s="18" t="s">
        <v>15</v>
      </c>
      <c r="D477" s="18">
        <v>40</v>
      </c>
      <c r="E477" s="18">
        <v>0</v>
      </c>
      <c r="F477" s="18">
        <v>40</v>
      </c>
      <c r="G477" s="18">
        <v>80</v>
      </c>
      <c r="H477" s="18">
        <v>0</v>
      </c>
      <c r="I477" s="18">
        <v>80</v>
      </c>
    </row>
    <row r="478" spans="1:9">
      <c r="A478" s="18" t="s">
        <v>88</v>
      </c>
      <c r="B478" s="18" t="s">
        <v>48</v>
      </c>
      <c r="C478" s="18" t="s">
        <v>16</v>
      </c>
      <c r="D478" s="18">
        <v>0</v>
      </c>
      <c r="E478" s="18">
        <v>0</v>
      </c>
      <c r="F478" s="18">
        <v>0</v>
      </c>
      <c r="G478" s="18"/>
      <c r="H478" s="18">
        <v>0</v>
      </c>
      <c r="I478" s="18">
        <v>0</v>
      </c>
    </row>
    <row r="479" spans="1:9">
      <c r="A479" s="18" t="s">
        <v>88</v>
      </c>
      <c r="B479" s="18" t="s">
        <v>48</v>
      </c>
      <c r="C479" s="18" t="s">
        <v>17</v>
      </c>
      <c r="D479" s="18">
        <v>30</v>
      </c>
      <c r="E479" s="18">
        <v>0</v>
      </c>
      <c r="F479" s="18">
        <v>30</v>
      </c>
      <c r="G479" s="18">
        <v>45</v>
      </c>
      <c r="H479" s="18">
        <v>0</v>
      </c>
      <c r="I479" s="18">
        <v>45</v>
      </c>
    </row>
    <row r="480" spans="1:9">
      <c r="A480" s="18" t="s">
        <v>88</v>
      </c>
      <c r="B480" s="18" t="s">
        <v>48</v>
      </c>
      <c r="C480" s="18" t="s">
        <v>18</v>
      </c>
      <c r="D480" s="18">
        <v>128</v>
      </c>
      <c r="E480" s="18">
        <v>0</v>
      </c>
      <c r="F480" s="18">
        <v>128</v>
      </c>
      <c r="G480" s="18">
        <v>256</v>
      </c>
      <c r="H480" s="18">
        <v>0</v>
      </c>
      <c r="I480" s="18">
        <v>256</v>
      </c>
    </row>
    <row r="481" spans="1:9">
      <c r="A481" s="18" t="s">
        <v>88</v>
      </c>
      <c r="B481" s="18" t="s">
        <v>48</v>
      </c>
      <c r="C481" s="18" t="s">
        <v>19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</row>
    <row r="482" spans="1:9">
      <c r="A482" s="18" t="s">
        <v>88</v>
      </c>
      <c r="B482" s="18" t="s">
        <v>48</v>
      </c>
      <c r="C482" s="18" t="s">
        <v>20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</row>
    <row r="483" spans="1:9">
      <c r="A483" s="18" t="s">
        <v>88</v>
      </c>
      <c r="B483" s="18" t="s">
        <v>48</v>
      </c>
      <c r="C483" s="18" t="s">
        <v>21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</row>
    <row r="484" spans="1:9">
      <c r="A484" s="18" t="s">
        <v>88</v>
      </c>
      <c r="B484" s="18" t="s">
        <v>48</v>
      </c>
      <c r="C484" s="18" t="s">
        <v>22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</row>
    <row r="485" spans="1:9">
      <c r="A485" s="18" t="s">
        <v>88</v>
      </c>
      <c r="B485" s="18" t="s">
        <v>49</v>
      </c>
      <c r="C485" s="18" t="s">
        <v>23</v>
      </c>
      <c r="D485" s="18">
        <v>210</v>
      </c>
      <c r="E485" s="18">
        <v>0</v>
      </c>
      <c r="F485" s="18">
        <v>210</v>
      </c>
      <c r="G485" s="18">
        <v>6278.8944723618088</v>
      </c>
      <c r="H485" s="18">
        <v>0</v>
      </c>
      <c r="I485" s="18">
        <v>6278.8944723618088</v>
      </c>
    </row>
    <row r="486" spans="1:9">
      <c r="A486" s="18" t="s">
        <v>88</v>
      </c>
      <c r="B486" s="18" t="s">
        <v>49</v>
      </c>
      <c r="C486" s="18" t="s">
        <v>24</v>
      </c>
      <c r="D486" s="18">
        <v>10</v>
      </c>
      <c r="E486" s="18">
        <v>0</v>
      </c>
      <c r="F486" s="18">
        <v>10</v>
      </c>
      <c r="G486" s="18">
        <v>429.23076923076928</v>
      </c>
      <c r="H486" s="18">
        <v>0</v>
      </c>
      <c r="I486" s="18">
        <v>429.23076923076928</v>
      </c>
    </row>
    <row r="487" spans="1:9">
      <c r="A487" s="18" t="s">
        <v>88</v>
      </c>
      <c r="B487" s="18" t="s">
        <v>49</v>
      </c>
      <c r="C487" s="18" t="s">
        <v>25</v>
      </c>
      <c r="D487" s="18">
        <v>95</v>
      </c>
      <c r="E487" s="18">
        <v>0</v>
      </c>
      <c r="F487" s="18">
        <v>95</v>
      </c>
      <c r="G487" s="18">
        <v>2850</v>
      </c>
      <c r="H487" s="18">
        <v>0</v>
      </c>
      <c r="I487" s="18">
        <v>2850</v>
      </c>
    </row>
    <row r="488" spans="1:9">
      <c r="A488" s="18" t="s">
        <v>88</v>
      </c>
      <c r="B488" s="18" t="s">
        <v>49</v>
      </c>
      <c r="C488" s="18" t="s">
        <v>26</v>
      </c>
      <c r="D488" s="18">
        <v>10</v>
      </c>
      <c r="E488" s="18">
        <v>0</v>
      </c>
      <c r="F488" s="18">
        <v>10</v>
      </c>
      <c r="G488" s="18">
        <v>156</v>
      </c>
      <c r="H488" s="18">
        <v>0</v>
      </c>
      <c r="I488" s="18">
        <v>156</v>
      </c>
    </row>
    <row r="489" spans="1:9">
      <c r="A489" s="18" t="s">
        <v>88</v>
      </c>
      <c r="B489" s="18" t="s">
        <v>49</v>
      </c>
      <c r="C489" s="18" t="s">
        <v>27</v>
      </c>
      <c r="D489" s="18">
        <v>20</v>
      </c>
      <c r="E489" s="18">
        <v>0</v>
      </c>
      <c r="F489" s="18">
        <v>20</v>
      </c>
      <c r="G489" s="18">
        <v>110.00000000000001</v>
      </c>
      <c r="H489" s="18">
        <v>0</v>
      </c>
      <c r="I489" s="18">
        <v>110.00000000000001</v>
      </c>
    </row>
    <row r="490" spans="1:9">
      <c r="A490" s="18" t="s">
        <v>88</v>
      </c>
      <c r="B490" s="18" t="s">
        <v>50</v>
      </c>
      <c r="C490" s="18" t="s">
        <v>28</v>
      </c>
      <c r="D490" s="18">
        <v>14</v>
      </c>
      <c r="E490" s="18">
        <v>0</v>
      </c>
      <c r="F490" s="18">
        <v>14</v>
      </c>
      <c r="G490" s="18">
        <v>490.00000000000119</v>
      </c>
      <c r="H490" s="18">
        <v>0</v>
      </c>
      <c r="I490" s="18">
        <v>490.00000000000119</v>
      </c>
    </row>
    <row r="491" spans="1:9">
      <c r="A491" s="18" t="s">
        <v>88</v>
      </c>
      <c r="B491" s="18" t="s">
        <v>50</v>
      </c>
      <c r="C491" s="18" t="s">
        <v>29</v>
      </c>
      <c r="D491" s="18">
        <v>190</v>
      </c>
      <c r="E491" s="18">
        <v>0</v>
      </c>
      <c r="F491" s="18">
        <v>190</v>
      </c>
      <c r="G491" s="18">
        <v>9500</v>
      </c>
      <c r="H491" s="18">
        <v>0</v>
      </c>
      <c r="I491" s="18">
        <v>9500</v>
      </c>
    </row>
    <row r="492" spans="1:9">
      <c r="A492" s="18" t="s">
        <v>88</v>
      </c>
      <c r="B492" s="18" t="s">
        <v>50</v>
      </c>
      <c r="C492" s="18" t="s">
        <v>30</v>
      </c>
      <c r="D492" s="18">
        <v>12</v>
      </c>
      <c r="E492" s="18">
        <v>0</v>
      </c>
      <c r="F492" s="18">
        <v>12</v>
      </c>
      <c r="G492" s="18">
        <v>360.00000000000023</v>
      </c>
      <c r="H492" s="18">
        <v>0</v>
      </c>
      <c r="I492" s="18">
        <v>360.00000000000023</v>
      </c>
    </row>
    <row r="493" spans="1:9">
      <c r="A493" s="18" t="s">
        <v>88</v>
      </c>
      <c r="B493" s="18" t="s">
        <v>50</v>
      </c>
      <c r="C493" s="18" t="s">
        <v>31</v>
      </c>
      <c r="D493" s="18">
        <v>20</v>
      </c>
      <c r="E493" s="18">
        <v>0</v>
      </c>
      <c r="F493" s="18">
        <v>20</v>
      </c>
      <c r="G493" s="18">
        <v>660</v>
      </c>
      <c r="H493" s="18">
        <v>0</v>
      </c>
      <c r="I493" s="18">
        <v>660</v>
      </c>
    </row>
    <row r="494" spans="1:9">
      <c r="A494" s="18" t="s">
        <v>88</v>
      </c>
      <c r="B494" s="18" t="s">
        <v>51</v>
      </c>
      <c r="C494" s="18" t="s">
        <v>32</v>
      </c>
      <c r="D494" s="18">
        <v>2000</v>
      </c>
      <c r="E494" s="18">
        <v>70</v>
      </c>
      <c r="F494" s="18">
        <v>2070</v>
      </c>
      <c r="G494" s="18">
        <v>17500</v>
      </c>
      <c r="H494" s="18">
        <v>68</v>
      </c>
      <c r="I494" s="18">
        <v>17568</v>
      </c>
    </row>
    <row r="495" spans="1:9">
      <c r="A495" s="18" t="s">
        <v>88</v>
      </c>
      <c r="B495" s="18" t="s">
        <v>51</v>
      </c>
      <c r="C495" s="18" t="s">
        <v>33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</row>
    <row r="496" spans="1:9">
      <c r="A496" s="18" t="s">
        <v>88</v>
      </c>
      <c r="B496" s="18" t="s">
        <v>51</v>
      </c>
      <c r="C496" s="18" t="s">
        <v>34</v>
      </c>
      <c r="D496" s="18">
        <v>0</v>
      </c>
      <c r="E496" s="18">
        <v>1</v>
      </c>
      <c r="F496" s="18">
        <v>1</v>
      </c>
      <c r="G496" s="18">
        <v>0</v>
      </c>
      <c r="H496" s="18">
        <v>0.5</v>
      </c>
      <c r="I496" s="18">
        <v>0.5</v>
      </c>
    </row>
    <row r="497" spans="1:9">
      <c r="A497" s="18" t="s">
        <v>88</v>
      </c>
      <c r="B497" s="18" t="s">
        <v>51</v>
      </c>
      <c r="C497" s="18" t="s">
        <v>35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</row>
    <row r="498" spans="1:9">
      <c r="A498" s="18" t="s">
        <v>88</v>
      </c>
      <c r="B498" s="18" t="s">
        <v>51</v>
      </c>
      <c r="C498" s="18" t="s">
        <v>36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</row>
    <row r="499" spans="1:9">
      <c r="A499" s="18" t="s">
        <v>88</v>
      </c>
      <c r="B499" s="18" t="s">
        <v>51</v>
      </c>
      <c r="C499" s="18" t="s">
        <v>37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</row>
    <row r="500" spans="1:9">
      <c r="A500" s="18" t="s">
        <v>88</v>
      </c>
      <c r="B500" s="18" t="s">
        <v>51</v>
      </c>
      <c r="C500" s="18" t="s">
        <v>38</v>
      </c>
      <c r="D500" s="18">
        <v>1</v>
      </c>
      <c r="E500" s="18">
        <v>0</v>
      </c>
      <c r="F500" s="18">
        <v>1</v>
      </c>
      <c r="G500" s="18">
        <v>4</v>
      </c>
      <c r="H500" s="18">
        <v>0</v>
      </c>
      <c r="I500" s="18">
        <v>4</v>
      </c>
    </row>
    <row r="501" spans="1:9">
      <c r="A501" s="18" t="s">
        <v>88</v>
      </c>
      <c r="B501" s="18" t="s">
        <v>51</v>
      </c>
      <c r="C501" s="18" t="s">
        <v>39</v>
      </c>
      <c r="D501" s="18">
        <v>250</v>
      </c>
      <c r="E501" s="18">
        <v>0</v>
      </c>
      <c r="F501" s="18">
        <v>250</v>
      </c>
      <c r="G501" s="18">
        <v>12500</v>
      </c>
      <c r="H501" s="18">
        <v>0</v>
      </c>
      <c r="I501" s="18">
        <v>12500</v>
      </c>
    </row>
    <row r="502" spans="1:9">
      <c r="A502" s="18" t="s">
        <v>88</v>
      </c>
      <c r="B502" s="18" t="s">
        <v>51</v>
      </c>
      <c r="C502" s="18" t="s">
        <v>40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</row>
    <row r="503" spans="1:9">
      <c r="A503" s="18" t="s">
        <v>88</v>
      </c>
      <c r="B503" s="18" t="s">
        <v>51</v>
      </c>
      <c r="C503" s="18" t="s">
        <v>41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</row>
    <row r="504" spans="1:9">
      <c r="A504" s="18" t="s">
        <v>88</v>
      </c>
      <c r="B504" s="18" t="s">
        <v>51</v>
      </c>
      <c r="C504" s="18" t="s">
        <v>42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</row>
    <row r="505" spans="1:9">
      <c r="A505" s="18" t="s">
        <v>88</v>
      </c>
      <c r="B505" s="18" t="s">
        <v>43</v>
      </c>
      <c r="C505" s="18" t="s">
        <v>43</v>
      </c>
      <c r="D505" s="18">
        <v>21</v>
      </c>
      <c r="E505" s="18">
        <v>0</v>
      </c>
      <c r="F505" s="18">
        <v>21</v>
      </c>
      <c r="G505" s="18">
        <v>22</v>
      </c>
      <c r="H505" s="18">
        <v>0</v>
      </c>
      <c r="I505" s="18">
        <v>22</v>
      </c>
    </row>
    <row r="506" spans="1:9">
      <c r="A506" s="1"/>
      <c r="B506" s="1" t="s">
        <v>101</v>
      </c>
      <c r="C506" s="1"/>
      <c r="D506" s="1">
        <f>SUM(D465:D505)</f>
        <v>8671</v>
      </c>
      <c r="E506" s="1">
        <f t="shared" ref="E506:I506" si="11">SUM(E465:E505)</f>
        <v>14869</v>
      </c>
      <c r="F506" s="1">
        <f t="shared" si="11"/>
        <v>23540</v>
      </c>
      <c r="G506" s="1">
        <f t="shared" si="11"/>
        <v>70076.125241592585</v>
      </c>
      <c r="H506" s="1">
        <f t="shared" si="11"/>
        <v>3780.5</v>
      </c>
      <c r="I506" s="1">
        <f t="shared" si="11"/>
        <v>73856.625241592585</v>
      </c>
    </row>
    <row r="507" spans="1:9">
      <c r="A507" s="18" t="s">
        <v>89</v>
      </c>
      <c r="B507" s="18" t="s">
        <v>46</v>
      </c>
      <c r="C507" s="18" t="s">
        <v>3</v>
      </c>
      <c r="D507" s="18">
        <v>700</v>
      </c>
      <c r="E507" s="18">
        <v>0</v>
      </c>
      <c r="F507" s="18">
        <v>700</v>
      </c>
      <c r="G507" s="18">
        <v>2730</v>
      </c>
      <c r="H507" s="18">
        <v>0</v>
      </c>
      <c r="I507" s="18">
        <v>2730</v>
      </c>
    </row>
    <row r="508" spans="1:9">
      <c r="A508" s="18" t="s">
        <v>89</v>
      </c>
      <c r="B508" s="18" t="s">
        <v>46</v>
      </c>
      <c r="C508" s="18" t="s">
        <v>4</v>
      </c>
      <c r="D508" s="18">
        <v>1200</v>
      </c>
      <c r="E508" s="18">
        <v>0</v>
      </c>
      <c r="F508" s="18">
        <v>1200</v>
      </c>
      <c r="G508" s="18">
        <v>5000</v>
      </c>
      <c r="H508" s="18">
        <v>0</v>
      </c>
      <c r="I508" s="18">
        <v>5000</v>
      </c>
    </row>
    <row r="509" spans="1:9">
      <c r="A509" s="18" t="s">
        <v>89</v>
      </c>
      <c r="B509" s="18" t="s">
        <v>46</v>
      </c>
      <c r="C509" s="18" t="s">
        <v>5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</row>
    <row r="510" spans="1:9">
      <c r="A510" s="18" t="s">
        <v>89</v>
      </c>
      <c r="B510" s="18" t="s">
        <v>46</v>
      </c>
      <c r="C510" s="18" t="s">
        <v>6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</row>
    <row r="511" spans="1:9">
      <c r="A511" s="18" t="s">
        <v>89</v>
      </c>
      <c r="B511" s="18" t="s">
        <v>47</v>
      </c>
      <c r="C511" s="18" t="s">
        <v>7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</row>
    <row r="512" spans="1:9">
      <c r="A512" s="18" t="s">
        <v>89</v>
      </c>
      <c r="B512" s="18" t="s">
        <v>47</v>
      </c>
      <c r="C512" s="18" t="s">
        <v>8</v>
      </c>
      <c r="D512" s="18">
        <v>30</v>
      </c>
      <c r="E512" s="18">
        <v>0</v>
      </c>
      <c r="F512" s="18">
        <v>30</v>
      </c>
      <c r="G512" s="18">
        <v>60</v>
      </c>
      <c r="H512" s="18">
        <v>0</v>
      </c>
      <c r="I512" s="18">
        <v>60</v>
      </c>
    </row>
    <row r="513" spans="1:9">
      <c r="A513" s="18" t="s">
        <v>89</v>
      </c>
      <c r="B513" s="18" t="s">
        <v>47</v>
      </c>
      <c r="C513" s="18" t="s">
        <v>9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</row>
    <row r="514" spans="1:9">
      <c r="A514" s="18" t="s">
        <v>89</v>
      </c>
      <c r="B514" s="18" t="s">
        <v>47</v>
      </c>
      <c r="C514" s="18" t="s">
        <v>10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</row>
    <row r="515" spans="1:9">
      <c r="A515" s="18" t="s">
        <v>89</v>
      </c>
      <c r="B515" s="18" t="s">
        <v>47</v>
      </c>
      <c r="C515" s="18" t="s">
        <v>11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</row>
    <row r="516" spans="1:9">
      <c r="A516" s="18" t="s">
        <v>89</v>
      </c>
      <c r="B516" s="18" t="s">
        <v>48</v>
      </c>
      <c r="C516" s="18" t="s">
        <v>12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</row>
    <row r="517" spans="1:9">
      <c r="A517" s="18" t="s">
        <v>89</v>
      </c>
      <c r="B517" s="18" t="s">
        <v>48</v>
      </c>
      <c r="C517" s="18" t="s">
        <v>13</v>
      </c>
      <c r="D517" s="18">
        <v>161</v>
      </c>
      <c r="E517" s="18">
        <v>0</v>
      </c>
      <c r="F517" s="18">
        <v>161</v>
      </c>
      <c r="G517" s="18">
        <v>7969.5000000000027</v>
      </c>
      <c r="H517" s="18">
        <v>0</v>
      </c>
      <c r="I517" s="18">
        <v>7969.5000000000027</v>
      </c>
    </row>
    <row r="518" spans="1:9">
      <c r="A518" s="18" t="s">
        <v>89</v>
      </c>
      <c r="B518" s="18" t="s">
        <v>48</v>
      </c>
      <c r="C518" s="18" t="s">
        <v>14</v>
      </c>
      <c r="D518" s="18">
        <v>20</v>
      </c>
      <c r="E518" s="18">
        <v>0</v>
      </c>
      <c r="F518" s="18">
        <v>20</v>
      </c>
      <c r="G518" s="18">
        <v>30</v>
      </c>
      <c r="H518" s="18">
        <v>0</v>
      </c>
      <c r="I518" s="18">
        <v>30</v>
      </c>
    </row>
    <row r="519" spans="1:9">
      <c r="A519" s="18" t="s">
        <v>89</v>
      </c>
      <c r="B519" s="18" t="s">
        <v>48</v>
      </c>
      <c r="C519" s="18" t="s">
        <v>15</v>
      </c>
      <c r="D519" s="18">
        <v>45</v>
      </c>
      <c r="E519" s="18">
        <v>0</v>
      </c>
      <c r="F519" s="18">
        <v>45</v>
      </c>
      <c r="G519" s="18">
        <v>90</v>
      </c>
      <c r="H519" s="18">
        <v>0</v>
      </c>
      <c r="I519" s="18">
        <v>90</v>
      </c>
    </row>
    <row r="520" spans="1:9">
      <c r="A520" s="18" t="s">
        <v>89</v>
      </c>
      <c r="B520" s="18" t="s">
        <v>48</v>
      </c>
      <c r="C520" s="18" t="s">
        <v>16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</row>
    <row r="521" spans="1:9">
      <c r="A521" s="18" t="s">
        <v>89</v>
      </c>
      <c r="B521" s="18" t="s">
        <v>48</v>
      </c>
      <c r="C521" s="18" t="s">
        <v>17</v>
      </c>
      <c r="D521" s="18">
        <v>45</v>
      </c>
      <c r="E521" s="18">
        <v>0</v>
      </c>
      <c r="F521" s="18">
        <v>45</v>
      </c>
      <c r="G521" s="18">
        <v>106.5</v>
      </c>
      <c r="H521" s="18">
        <v>0</v>
      </c>
      <c r="I521" s="18">
        <v>106.5</v>
      </c>
    </row>
    <row r="522" spans="1:9">
      <c r="A522" s="18" t="s">
        <v>89</v>
      </c>
      <c r="B522" s="18" t="s">
        <v>48</v>
      </c>
      <c r="C522" s="18" t="s">
        <v>18</v>
      </c>
      <c r="D522" s="18">
        <v>11</v>
      </c>
      <c r="E522" s="18">
        <v>0</v>
      </c>
      <c r="F522" s="18">
        <v>11</v>
      </c>
      <c r="G522" s="18">
        <v>22</v>
      </c>
      <c r="H522" s="18">
        <v>0</v>
      </c>
      <c r="I522" s="18">
        <v>22</v>
      </c>
    </row>
    <row r="523" spans="1:9">
      <c r="A523" s="18" t="s">
        <v>89</v>
      </c>
      <c r="B523" s="18" t="s">
        <v>48</v>
      </c>
      <c r="C523" s="18" t="s">
        <v>19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</row>
    <row r="524" spans="1:9">
      <c r="A524" s="18" t="s">
        <v>89</v>
      </c>
      <c r="B524" s="18" t="s">
        <v>48</v>
      </c>
      <c r="C524" s="18" t="s">
        <v>20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</row>
    <row r="525" spans="1:9">
      <c r="A525" s="18" t="s">
        <v>89</v>
      </c>
      <c r="B525" s="18" t="s">
        <v>48</v>
      </c>
      <c r="C525" s="18" t="s">
        <v>21</v>
      </c>
      <c r="D525" s="18">
        <v>35</v>
      </c>
      <c r="E525" s="18">
        <v>0</v>
      </c>
      <c r="F525" s="18">
        <v>35</v>
      </c>
      <c r="G525" s="18">
        <v>21</v>
      </c>
      <c r="H525" s="18">
        <v>0</v>
      </c>
      <c r="I525" s="18">
        <v>21</v>
      </c>
    </row>
    <row r="526" spans="1:9">
      <c r="A526" s="18" t="s">
        <v>89</v>
      </c>
      <c r="B526" s="18" t="s">
        <v>48</v>
      </c>
      <c r="C526" s="18" t="s">
        <v>22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</row>
    <row r="527" spans="1:9">
      <c r="A527" s="18" t="s">
        <v>89</v>
      </c>
      <c r="B527" s="18" t="s">
        <v>49</v>
      </c>
      <c r="C527" s="18" t="s">
        <v>23</v>
      </c>
      <c r="D527" s="18">
        <v>8</v>
      </c>
      <c r="E527" s="18">
        <v>0</v>
      </c>
      <c r="F527" s="18">
        <v>8</v>
      </c>
      <c r="G527" s="18">
        <v>192</v>
      </c>
      <c r="H527" s="18">
        <v>0</v>
      </c>
      <c r="I527" s="18">
        <v>192</v>
      </c>
    </row>
    <row r="528" spans="1:9">
      <c r="A528" s="18" t="s">
        <v>89</v>
      </c>
      <c r="B528" s="18" t="s">
        <v>49</v>
      </c>
      <c r="C528" s="18" t="s">
        <v>24</v>
      </c>
      <c r="D528" s="18">
        <v>14</v>
      </c>
      <c r="E528" s="18">
        <v>0</v>
      </c>
      <c r="F528" s="18">
        <v>14</v>
      </c>
      <c r="G528" s="18">
        <v>577.5</v>
      </c>
      <c r="H528" s="18">
        <v>0</v>
      </c>
      <c r="I528" s="18">
        <v>577.5</v>
      </c>
    </row>
    <row r="529" spans="1:9">
      <c r="A529" s="18" t="s">
        <v>89</v>
      </c>
      <c r="B529" s="18" t="s">
        <v>49</v>
      </c>
      <c r="C529" s="18" t="s">
        <v>25</v>
      </c>
      <c r="D529" s="18">
        <v>137</v>
      </c>
      <c r="E529" s="18">
        <v>0</v>
      </c>
      <c r="F529" s="18">
        <v>137</v>
      </c>
      <c r="G529" s="18">
        <v>3836</v>
      </c>
      <c r="H529" s="18">
        <v>0</v>
      </c>
      <c r="I529" s="18">
        <v>3836</v>
      </c>
    </row>
    <row r="530" spans="1:9">
      <c r="A530" s="18" t="s">
        <v>89</v>
      </c>
      <c r="B530" s="18" t="s">
        <v>49</v>
      </c>
      <c r="C530" s="18" t="s">
        <v>26</v>
      </c>
      <c r="D530" s="18">
        <v>10</v>
      </c>
      <c r="E530" s="18">
        <v>0</v>
      </c>
      <c r="F530" s="18">
        <v>10</v>
      </c>
      <c r="G530" s="18">
        <v>156</v>
      </c>
      <c r="H530" s="18">
        <v>0</v>
      </c>
      <c r="I530" s="18">
        <v>156</v>
      </c>
    </row>
    <row r="531" spans="1:9">
      <c r="A531" s="18" t="s">
        <v>89</v>
      </c>
      <c r="B531" s="18" t="s">
        <v>49</v>
      </c>
      <c r="C531" s="18" t="s">
        <v>27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</row>
    <row r="532" spans="1:9">
      <c r="A532" s="18" t="s">
        <v>89</v>
      </c>
      <c r="B532" s="18" t="s">
        <v>50</v>
      </c>
      <c r="C532" s="18" t="s">
        <v>28</v>
      </c>
      <c r="D532" s="18">
        <v>90</v>
      </c>
      <c r="E532" s="18">
        <v>0</v>
      </c>
      <c r="F532" s="18">
        <v>90</v>
      </c>
      <c r="G532" s="18">
        <v>3149.9999999999964</v>
      </c>
      <c r="H532" s="18">
        <v>0</v>
      </c>
      <c r="I532" s="18">
        <v>3149.9999999999964</v>
      </c>
    </row>
    <row r="533" spans="1:9">
      <c r="A533" s="18" t="s">
        <v>89</v>
      </c>
      <c r="B533" s="18" t="s">
        <v>50</v>
      </c>
      <c r="C533" s="18" t="s">
        <v>29</v>
      </c>
      <c r="D533" s="18">
        <v>80</v>
      </c>
      <c r="E533" s="18">
        <v>0</v>
      </c>
      <c r="F533" s="18">
        <v>80</v>
      </c>
      <c r="G533" s="18">
        <v>3990.6666666666665</v>
      </c>
      <c r="H533" s="18">
        <v>0</v>
      </c>
      <c r="I533" s="18">
        <v>3990.6666666666665</v>
      </c>
    </row>
    <row r="534" spans="1:9">
      <c r="A534" s="18" t="s">
        <v>89</v>
      </c>
      <c r="B534" s="18" t="s">
        <v>50</v>
      </c>
      <c r="C534" s="18" t="s">
        <v>30</v>
      </c>
      <c r="D534" s="18">
        <v>8</v>
      </c>
      <c r="E534" s="18">
        <v>0</v>
      </c>
      <c r="F534" s="18">
        <v>8</v>
      </c>
      <c r="G534" s="18">
        <v>240.00000000000065</v>
      </c>
      <c r="H534" s="18">
        <v>0</v>
      </c>
      <c r="I534" s="18">
        <v>240.00000000000065</v>
      </c>
    </row>
    <row r="535" spans="1:9">
      <c r="A535" s="18" t="s">
        <v>89</v>
      </c>
      <c r="B535" s="18" t="s">
        <v>50</v>
      </c>
      <c r="C535" s="18" t="s">
        <v>31</v>
      </c>
      <c r="D535" s="18">
        <v>29</v>
      </c>
      <c r="E535" s="18">
        <v>0</v>
      </c>
      <c r="F535" s="18">
        <v>29</v>
      </c>
      <c r="G535" s="18">
        <v>928</v>
      </c>
      <c r="H535" s="18">
        <v>0</v>
      </c>
      <c r="I535" s="18">
        <v>928</v>
      </c>
    </row>
    <row r="536" spans="1:9">
      <c r="A536" s="18" t="s">
        <v>89</v>
      </c>
      <c r="B536" s="18" t="s">
        <v>51</v>
      </c>
      <c r="C536" s="18" t="s">
        <v>32</v>
      </c>
      <c r="D536" s="18">
        <v>305</v>
      </c>
      <c r="E536" s="18">
        <v>0</v>
      </c>
      <c r="F536" s="18">
        <v>305</v>
      </c>
      <c r="G536" s="18">
        <v>2745</v>
      </c>
      <c r="H536" s="18">
        <v>0</v>
      </c>
      <c r="I536" s="18">
        <v>2745</v>
      </c>
    </row>
    <row r="537" spans="1:9">
      <c r="A537" s="18" t="s">
        <v>89</v>
      </c>
      <c r="B537" s="18" t="s">
        <v>51</v>
      </c>
      <c r="C537" s="18" t="s">
        <v>33</v>
      </c>
      <c r="D537" s="18">
        <v>60</v>
      </c>
      <c r="E537" s="18">
        <v>0</v>
      </c>
      <c r="F537" s="18">
        <v>60</v>
      </c>
      <c r="G537" s="18">
        <v>300</v>
      </c>
      <c r="H537" s="18">
        <v>0</v>
      </c>
      <c r="I537" s="18">
        <v>300</v>
      </c>
    </row>
    <row r="538" spans="1:9">
      <c r="A538" s="18" t="s">
        <v>89</v>
      </c>
      <c r="B538" s="18" t="s">
        <v>51</v>
      </c>
      <c r="C538" s="18" t="s">
        <v>34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</row>
    <row r="539" spans="1:9">
      <c r="A539" s="18" t="s">
        <v>89</v>
      </c>
      <c r="B539" s="18" t="s">
        <v>51</v>
      </c>
      <c r="C539" s="18" t="s">
        <v>35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</row>
    <row r="540" spans="1:9">
      <c r="A540" s="18" t="s">
        <v>89</v>
      </c>
      <c r="B540" s="18" t="s">
        <v>51</v>
      </c>
      <c r="C540" s="18" t="s">
        <v>36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</row>
    <row r="541" spans="1:9">
      <c r="A541" s="18" t="s">
        <v>89</v>
      </c>
      <c r="B541" s="18" t="s">
        <v>51</v>
      </c>
      <c r="C541" s="18" t="s">
        <v>37</v>
      </c>
      <c r="D541" s="18">
        <v>8</v>
      </c>
      <c r="E541" s="18">
        <v>0</v>
      </c>
      <c r="F541" s="18">
        <v>8</v>
      </c>
      <c r="G541" s="18">
        <v>320</v>
      </c>
      <c r="H541" s="18">
        <v>0</v>
      </c>
      <c r="I541" s="18">
        <v>320</v>
      </c>
    </row>
    <row r="542" spans="1:9">
      <c r="A542" s="18" t="s">
        <v>89</v>
      </c>
      <c r="B542" s="18" t="s">
        <v>51</v>
      </c>
      <c r="C542" s="18" t="s">
        <v>38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</row>
    <row r="543" spans="1:9">
      <c r="A543" s="18" t="s">
        <v>89</v>
      </c>
      <c r="B543" s="18" t="s">
        <v>51</v>
      </c>
      <c r="C543" s="18" t="s">
        <v>39</v>
      </c>
      <c r="D543" s="18">
        <v>240</v>
      </c>
      <c r="E543" s="18">
        <v>0</v>
      </c>
      <c r="F543" s="18">
        <v>240</v>
      </c>
      <c r="G543" s="18">
        <v>13200</v>
      </c>
      <c r="H543" s="18">
        <v>0</v>
      </c>
      <c r="I543" s="18">
        <v>13200</v>
      </c>
    </row>
    <row r="544" spans="1:9">
      <c r="A544" s="18" t="s">
        <v>89</v>
      </c>
      <c r="B544" s="18" t="s">
        <v>51</v>
      </c>
      <c r="C544" s="18" t="s">
        <v>40</v>
      </c>
      <c r="D544" s="18">
        <v>14</v>
      </c>
      <c r="E544" s="18">
        <v>0</v>
      </c>
      <c r="F544" s="18">
        <v>14</v>
      </c>
      <c r="G544" s="18">
        <v>560</v>
      </c>
      <c r="H544" s="18">
        <v>0</v>
      </c>
      <c r="I544" s="18">
        <v>560</v>
      </c>
    </row>
    <row r="545" spans="1:9">
      <c r="A545" s="18" t="s">
        <v>89</v>
      </c>
      <c r="B545" s="18" t="s">
        <v>51</v>
      </c>
      <c r="C545" s="18" t="s">
        <v>41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</row>
    <row r="546" spans="1:9">
      <c r="A546" s="18" t="s">
        <v>89</v>
      </c>
      <c r="B546" s="18" t="s">
        <v>51</v>
      </c>
      <c r="C546" s="18" t="s">
        <v>42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</row>
    <row r="547" spans="1:9">
      <c r="A547" s="18" t="s">
        <v>89</v>
      </c>
      <c r="B547" s="18" t="s">
        <v>43</v>
      </c>
      <c r="C547" s="18" t="s">
        <v>43</v>
      </c>
      <c r="D547" s="18">
        <v>8</v>
      </c>
      <c r="E547" s="18">
        <v>0</v>
      </c>
      <c r="F547" s="18">
        <v>8</v>
      </c>
      <c r="G547" s="18">
        <v>23</v>
      </c>
      <c r="H547" s="18">
        <v>0</v>
      </c>
      <c r="I547" s="18">
        <v>23</v>
      </c>
    </row>
    <row r="548" spans="1:9">
      <c r="A548" s="1"/>
      <c r="B548" s="1" t="s">
        <v>102</v>
      </c>
      <c r="C548" s="1"/>
      <c r="D548" s="1">
        <f>SUM(D507:D547)</f>
        <v>3258</v>
      </c>
      <c r="E548" s="1">
        <f t="shared" ref="E548:I548" si="12">SUM(E507:E547)</f>
        <v>0</v>
      </c>
      <c r="F548" s="1">
        <f t="shared" si="12"/>
        <v>3258</v>
      </c>
      <c r="G548" s="1">
        <f t="shared" si="12"/>
        <v>46247.166666666672</v>
      </c>
      <c r="H548" s="1">
        <f t="shared" si="12"/>
        <v>0</v>
      </c>
      <c r="I548" s="1">
        <f t="shared" si="12"/>
        <v>46247.166666666672</v>
      </c>
    </row>
  </sheetData>
  <autoFilter ref="A2:I548"/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اراک</vt:lpstr>
      <vt:lpstr>آشتیان</vt:lpstr>
      <vt:lpstr>تفرش</vt:lpstr>
      <vt:lpstr>خمین</vt:lpstr>
      <vt:lpstr>خنداب</vt:lpstr>
      <vt:lpstr>دلیجان</vt:lpstr>
      <vt:lpstr>زرندیه</vt:lpstr>
      <vt:lpstr>ساوه</vt:lpstr>
      <vt:lpstr>شازند</vt:lpstr>
      <vt:lpstr>فراهان</vt:lpstr>
      <vt:lpstr>کمیجان</vt:lpstr>
      <vt:lpstr>محلات</vt:lpstr>
      <vt:lpstr>استان</vt:lpstr>
      <vt:lpstr>کلی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2022-04-05T08:18:24Z</dcterms:modified>
</cp:coreProperties>
</file>